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9308\Downloads\"/>
    </mc:Choice>
  </mc:AlternateContent>
  <xr:revisionPtr revIDLastSave="0" documentId="8_{E29256CF-8227-4C93-BC23-282E29334F82}" xr6:coauthVersionLast="36" xr6:coauthVersionMax="36" xr10:uidLastSave="{00000000-0000-0000-0000-000000000000}"/>
  <bookViews>
    <workbookView xWindow="0" yWindow="0" windowWidth="23040" windowHeight="8652" xr2:uid="{1D2D00B8-326F-4C41-9052-AC5124D1EC34}"/>
  </bookViews>
  <sheets>
    <sheet name="Cari Varlıklar" sheetId="1" r:id="rId1"/>
    <sheet name="Cari Olmayan Varlıklar (Cons)" sheetId="2" r:id="rId2"/>
    <sheet name="Kısa Vadeli Yükümlülükler" sheetId="3" r:id="rId3"/>
    <sheet name="Uzun Vadeli Yükümlülükler (Con)" sheetId="4" r:id="rId4"/>
    <sheet name="Özsermaye (Cons)" sheetId="5" r:id="rId5"/>
    <sheet name="Teknik PL" sheetId="6" r:id="rId6"/>
    <sheet name="Teknik PL -2" sheetId="7" r:id="rId7"/>
    <sheet name="Teknik Olmayan PL (Cons)" sheetId="8" r:id="rId8"/>
    <sheet name="Nakit Akım" sheetId="9" r:id="rId9"/>
    <sheet name="Özsermaye Değişim (Cons)" sheetId="10" r:id="rId10"/>
  </sheets>
  <externalReferences>
    <externalReference r:id="rId11"/>
  </externalReferences>
  <definedNames>
    <definedName name="_xlnm.Print_Area" localSheetId="8">'Nakit Akım'!$A$1:$D$39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10" l="1"/>
  <c r="K42" i="10"/>
  <c r="K41" i="10"/>
  <c r="M2" i="10"/>
  <c r="M22" i="10" s="1"/>
  <c r="L2" i="10"/>
  <c r="L22" i="10" s="1"/>
  <c r="K2" i="10"/>
  <c r="K22" i="10" s="1"/>
  <c r="J2" i="10"/>
  <c r="J22" i="10" s="1"/>
  <c r="I2" i="10"/>
  <c r="I22" i="10" s="1"/>
  <c r="H2" i="10"/>
  <c r="H22" i="10" s="1"/>
  <c r="G2" i="10"/>
  <c r="G22" i="10" s="1"/>
  <c r="F2" i="10"/>
  <c r="F22" i="10" s="1"/>
  <c r="E2" i="10"/>
  <c r="E22" i="10" s="1"/>
  <c r="D2" i="10"/>
  <c r="D22" i="10" s="1"/>
  <c r="C2" i="10"/>
  <c r="C22" i="10" s="1"/>
  <c r="B2" i="10"/>
  <c r="B22" i="10" s="1"/>
  <c r="A1" i="10"/>
  <c r="A21" i="10" s="1"/>
  <c r="D30" i="9"/>
  <c r="D29" i="9"/>
  <c r="D28" i="9"/>
  <c r="D11" i="9"/>
  <c r="D10" i="9"/>
  <c r="D8" i="9"/>
  <c r="D7" i="9"/>
  <c r="E19" i="8"/>
  <c r="E18" i="8"/>
  <c r="E17" i="8"/>
  <c r="E14" i="8"/>
  <c r="E1" i="8"/>
  <c r="D1" i="9" s="1"/>
  <c r="D1" i="8"/>
  <c r="C1" i="8"/>
  <c r="C1" i="9" s="1"/>
  <c r="F59" i="7"/>
  <c r="E59" i="7"/>
  <c r="D59" i="7"/>
  <c r="C59" i="7"/>
  <c r="D4" i="7"/>
  <c r="D3" i="7"/>
  <c r="D2" i="7"/>
  <c r="E1" i="7"/>
  <c r="D1" i="7"/>
  <c r="C1" i="6"/>
  <c r="C1" i="7" s="1"/>
  <c r="D36" i="5"/>
  <c r="C36" i="5"/>
  <c r="D2" i="5"/>
  <c r="C2" i="5"/>
  <c r="D5" i="4"/>
  <c r="C5" i="4"/>
  <c r="D4" i="4"/>
  <c r="C4" i="4"/>
  <c r="D3" i="4"/>
  <c r="C3" i="4"/>
  <c r="D2" i="3"/>
  <c r="D2" i="4" s="1"/>
  <c r="C2" i="3"/>
  <c r="C2" i="4" s="1"/>
  <c r="D2" i="1"/>
  <c r="D2" i="2" s="1"/>
  <c r="C2" i="1"/>
  <c r="C2" i="2" s="1"/>
</calcChain>
</file>

<file path=xl/sharedStrings.xml><?xml version="1.0" encoding="utf-8"?>
<sst xmlns="http://schemas.openxmlformats.org/spreadsheetml/2006/main" count="551" uniqueCount="416">
  <si>
    <t>VARLIKLAR</t>
  </si>
  <si>
    <t>I- Cari Varlıklar</t>
  </si>
  <si>
    <t>Dipnot</t>
  </si>
  <si>
    <t>A- Nakit ve Nakit Benzeri Varlıklar</t>
  </si>
  <si>
    <t>4.2 ve 14</t>
  </si>
  <si>
    <t>1- Kasa</t>
  </si>
  <si>
    <t>2- Alınan Çekler</t>
  </si>
  <si>
    <t>3- Bankalar</t>
  </si>
  <si>
    <t>4- Verilen Çekler ve Ödeme Emirleri</t>
  </si>
  <si>
    <t>5- Banka Garantili ve Üç Aydan Kısa Vadeli Kredi Kartı Alacakları</t>
  </si>
  <si>
    <t>6- Diğer Nakit ve Nakit Benzeri Varlıklar</t>
  </si>
  <si>
    <t>B- Finansal Varlıklar ile Riski Sigortalılara Ait Finansal Yatırımlar</t>
  </si>
  <si>
    <t>4.2 ve 11</t>
  </si>
  <si>
    <t>1- Satılmaya Hazır Finansal Varlıklar</t>
  </si>
  <si>
    <t>2- Vadeye Kadar Elde Tutulacak Finansal Varlıklar</t>
  </si>
  <si>
    <t>3- Alım Satım Amaçlı Finansal Varlıklar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</si>
  <si>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</si>
  <si>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</si>
  <si>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</si>
  <si>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</si>
  <si>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</si>
  <si>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</si>
  <si>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4.2 ve 12</t>
  </si>
  <si>
    <t>1- Sigortacılık Faaliyetlerinden Alacaklar</t>
  </si>
  <si>
    <t>2- Sigortacılık Faaliyetlerinden Alacaklar Karşılığı (-)</t>
  </si>
  <si>
    <t>3- Reasürans Faaliyetlerinden Alacaklar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</si>
  <si>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</si>
  <si>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</si>
  <si>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</si>
  <si>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</si>
  <si>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</si>
  <si>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</si>
  <si>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</si>
  <si>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>D- İlişkili Taraflardan Alacaklar</t>
  </si>
  <si>
    <t>1- Ortaklardan Alacaklar</t>
  </si>
  <si>
    <t>2- İştiraklerden Alacaklar</t>
  </si>
  <si>
    <t>3- Bağlı Ortaklıklardan Alacaklar</t>
  </si>
  <si>
    <t>4- Müşterek Yönetime Tabi Teşebbüslerden Alacaklar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</si>
  <si>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</si>
  <si>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</si>
  <si>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</si>
  <si>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</si>
  <si>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</si>
  <si>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</si>
  <si>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</si>
  <si>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</si>
  <si>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</si>
  <si>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</si>
  <si>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</si>
  <si>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</si>
  <si>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</si>
  <si>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>F- Gelecek Aylara Ait Giderler ve Gelir Tahakkukları</t>
  </si>
  <si>
    <t>1- Ertelenmiş Üretim Giderleri</t>
  </si>
  <si>
    <t>2- Tahakkuk Etmiş Faiz ve Kira Gelirleri</t>
  </si>
  <si>
    <t>3- Gelir Tahakkukları</t>
  </si>
  <si>
    <t>4- Gelecek Aylara Ait Diğer Giderler</t>
  </si>
  <si>
    <t>G- Diğer Cari Varlıklar</t>
  </si>
  <si>
    <t>1- Gelecek Aylar İhtiyacı Stoklar</t>
  </si>
  <si>
    <t>2- Peşin Ödenen Vergiler ve Fonlar</t>
  </si>
  <si>
    <t>3- Ertelenmiş Vergi Varlıkları</t>
  </si>
  <si>
    <t>4- İş Avansları</t>
  </si>
  <si>
    <t>5- Personele Verilen Avanslar</t>
  </si>
  <si>
    <t>4.2</t>
  </si>
  <si>
    <t>6- Sayım ve Tesellüm Noksanları</t>
  </si>
  <si>
    <t>7- Diğer Çeşitli Cari Varlıklar</t>
  </si>
  <si>
    <t>8- Diğer Cari Varlıklar Karşılığı (-)</t>
  </si>
  <si>
    <t>I- Cari Varlıklar Toplamı</t>
  </si>
  <si>
    <t>II- Cari Olmayan Varlıklar</t>
  </si>
  <si>
    <t>A- Esas Faaliyetlerden Alacaklar</t>
  </si>
  <si>
    <t>10- Esas Faaliyetlerden Kaynaklanan Şüpheli Alacaklar Karşılığı (-)</t>
  </si>
  <si>
    <t>B- İlişkili Taraflardan Alacaklar</t>
  </si>
  <si>
    <t>C- Diğer Alacaklar</t>
  </si>
  <si>
    <t>D- Finansal Varlıklar</t>
  </si>
  <si>
    <t>1- Bağlı Menkul Kıymetler</t>
  </si>
  <si>
    <t>2- İştirakler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</si>
  <si>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</si>
  <si>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</si>
  <si>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</si>
  <si>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</si>
  <si>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</si>
  <si>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</si>
  <si>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>9- Diğer Finansal Varlıklar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</si>
  <si>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</si>
  <si>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</si>
  <si>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</si>
  <si>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</si>
  <si>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</si>
  <si>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>4- Makine ve Teçhizatlar</t>
  </si>
  <si>
    <t>5- Demirbaş ve Tesisatlar</t>
  </si>
  <si>
    <t>6- Motorlu Taşıtlar</t>
  </si>
  <si>
    <t>7- Diğer Maddi Varlıklar (Özel Maliyet Bedelleri Dahil)</t>
  </si>
  <si>
    <t>8- Kiralama Yoluyla Edinilmiş Maddi Varlıklar</t>
  </si>
  <si>
    <t>9- Birikmiş Amortismanlar</t>
  </si>
  <si>
    <t>10- Maddi Varlıklara İlişkin Avanslar (Yapılmakta Olan Yatırımlar Dahil)</t>
  </si>
  <si>
    <t>F- Maddi Olmayan Varlıklar</t>
  </si>
  <si>
    <t>1- Haklar</t>
  </si>
  <si>
    <t>2- Şerefiye</t>
  </si>
  <si>
    <t>3- Faaliyet Öncesi Döneme Ait Giderler</t>
  </si>
  <si>
    <t>4- Araştırma ve Geliştirme Giderleri</t>
  </si>
  <si>
    <t>5- Diğer Maddi Olmayan Varlıklar</t>
  </si>
  <si>
    <t>6- Birikmiş İtfalar (-)</t>
  </si>
  <si>
    <t>7- Maddi Olmayan Varlıklara İlişkin Avanslar</t>
  </si>
  <si>
    <t>G-Gelecek Yıllara Ait Giderler ve Gelir Tahakkukları</t>
  </si>
  <si>
    <t>2- Gelir Tahakkukları</t>
  </si>
  <si>
    <t>3- Gelecek Yıllara Ait Diğer Giderler</t>
  </si>
  <si>
    <t>H-Diğer Cari Olmayan Varlıklar</t>
  </si>
  <si>
    <t>1- Efektif Yabancı Para Hesapları</t>
  </si>
  <si>
    <t>2- Döviz Hesapları</t>
  </si>
  <si>
    <t>3- Gelecek Yıllar İhtiyacı Stoklar</t>
  </si>
  <si>
    <t>4- Peşin Ödenen Vergiler ve Fonlar</t>
  </si>
  <si>
    <t>5- Ertelenmiş Vergi Varlıkları</t>
  </si>
  <si>
    <t>6- Diğer Çeşitli Cari Olmayan Varlıklar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</si>
  <si>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</si>
  <si>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</si>
  <si>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</si>
  <si>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</si>
  <si>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</si>
  <si>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</si>
  <si>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>A- Finansal Borçlar</t>
  </si>
  <si>
    <t>1- Kredi Kuruluşlarına Borçlar</t>
  </si>
  <si>
    <t>2- Finansal Kiralama İşlemlerinden Borçlar</t>
  </si>
  <si>
    <t>3- Ertelenmiş Finansal Kiralama Borçlanma Maliyetleri (-)</t>
  </si>
  <si>
    <t>4- Uzun Vadeli Kredilerin Ana Para Taksitleri ve Faizleri</t>
  </si>
  <si>
    <t>5- Çıkarılmış Tahviller (Bonolar) Anapara, Taksit ve Faizleri</t>
  </si>
  <si>
    <t>6- Çıkarılmış Diğer Finansal Varlıklar</t>
  </si>
  <si>
    <t>7- Çıkarılmış Diğer Finansal Varlıklar İhraç Farkı (-)</t>
  </si>
  <si>
    <t>8- Diğer Finansal Borçlar (Yükümlülükler)</t>
  </si>
  <si>
    <t>B- Esas Faaliyetlerden Borçlar</t>
  </si>
  <si>
    <t>4.2 ve 19</t>
  </si>
  <si>
    <t>1- Sigortacılık Faaliyetlerinden Borçlar</t>
  </si>
  <si>
    <t>2- Reasürans Faaliyetlerinden Borçlar</t>
  </si>
  <si>
    <t>3- Sigorta ve Reasürans Şirketlerinden Alınan Depolar</t>
  </si>
  <si>
    <t>4- Emeklilik Faaliyetlerinden Borçlar</t>
  </si>
  <si>
    <t>5- Diğer Esas Faaliyetlerden Borçlar</t>
  </si>
  <si>
    <t>6- Diğer Esas Faaliyetlerden Borçlar Borç Senetleri Reeskontu (-)</t>
  </si>
  <si>
    <t>C-İlişkili Taraflara Borçlar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</si>
  <si>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</si>
  <si>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</si>
  <si>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</si>
  <si>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</si>
  <si>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</si>
  <si>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</si>
  <si>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>D- Diğer Borçlar</t>
  </si>
  <si>
    <t>1- Alınan Depozito ve Teminatlar</t>
  </si>
  <si>
    <t>2- Tedavi Giderlerine İlişkin SGK'ya Borçlar</t>
  </si>
  <si>
    <t>3- Diğer Çeşitli Borçlar</t>
  </si>
  <si>
    <t>19 ve 47</t>
  </si>
  <si>
    <t>4- Diğer Çeşitli Borçlar Reeskontu (-)</t>
  </si>
  <si>
    <t>E-Sigortacılık Teknik Karşılıkları</t>
  </si>
  <si>
    <t>1- Kazanılmamış Primler Karşılığı - Net</t>
  </si>
  <si>
    <t>2- Devam Eden Riskler Karşılığı - Net</t>
  </si>
  <si>
    <t>2.23 ve 17</t>
  </si>
  <si>
    <t>3- Matematik Karşılıklar - Net</t>
  </si>
  <si>
    <t>4- Muallak Tazminat Karşılığı - Net</t>
  </si>
  <si>
    <t>4.2 ve 17</t>
  </si>
  <si>
    <t>5- İkramiye ve İndirimler Karşılığı - Net</t>
  </si>
  <si>
    <t>6- Diğer Teknik Karşılıklar - Net</t>
  </si>
  <si>
    <t>10 ve 17</t>
  </si>
  <si>
    <t>F- Ödenecek Vergi ve Benzeri Diğer Yükümlülükler İle Karşılıkları</t>
  </si>
  <si>
    <t>1- Ödenecek Vergi ve Fonlar</t>
  </si>
  <si>
    <t>2- Ödenecek Sosyal Güvenlik Kesintileri</t>
  </si>
  <si>
    <t>3- Vadesi Geçmiş, Ertelenmiş veya Taksitlendirilmiş Vergi</t>
  </si>
  <si>
    <t>ve Diğer Yükümlülükler</t>
  </si>
  <si>
    <t>4- Ödenecek Diğer Vergi ve Benzeri Yükümlülükler</t>
  </si>
  <si>
    <t>5- Dönem Karı Vergi ve Diğer Yasal Yükümlülük Karşılıkları</t>
  </si>
  <si>
    <t>35</t>
  </si>
  <si>
    <t>6- Dönem Karının Peşin Ödenen Vergi ve Diğer Yükümlülükleri (-)</t>
  </si>
  <si>
    <t>7- Diğer Vergi ve Benzeri Yükümlülük Karşılıkları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</si>
  <si>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</si>
  <si>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</si>
  <si>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</si>
  <si>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</si>
  <si>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>H- Gelecek Aylara Ait Gelirler ve Gider Tahakkukları</t>
  </si>
  <si>
    <t>1- Ertelenmiş Komisyon Gelirleri</t>
  </si>
  <si>
    <t>10 ve 19</t>
  </si>
  <si>
    <t>2- Gider Tahakkukları</t>
  </si>
  <si>
    <t>3- Gelecek Aylara Ait Diğer Gelirler</t>
  </si>
  <si>
    <t>I- Diğer Kısa Vadeli Yükümlülükler</t>
  </si>
  <si>
    <t>1- Ertelenmiş Vergi Yükümlüğü</t>
  </si>
  <si>
    <t>2- Sayım ve Tesellüm Fazlalıkları</t>
  </si>
  <si>
    <t>3- Diğer Çeşitli Kısa Vadeli Yükümlülükler</t>
  </si>
  <si>
    <t>III - Kısa Vadeli Yükümlülükler Toplamı</t>
  </si>
  <si>
    <t>IV- Uzun Vadeli Yükümlülükler</t>
  </si>
  <si>
    <t>4.2 ve 20</t>
  </si>
  <si>
    <t>4- Çıkarılmış Tahviller</t>
  </si>
  <si>
    <t>5- Çıkarılmış Diğer Finansal Varlıklar</t>
  </si>
  <si>
    <t>6- Çıkarılmış Diğer Finansal Varlıklar İhraç Farkı (-)</t>
  </si>
  <si>
    <t>7- Diğer Finansal Borçlar (Yükümlülükler)</t>
  </si>
  <si>
    <t>C- İlişkili Taraflara Borçlar</t>
  </si>
  <si>
    <t>E- Sigortacılık Teknik Karşılıkları</t>
  </si>
  <si>
    <t>2.25 ve 17</t>
  </si>
  <si>
    <t>F- Diğer Yükümlülükler ve Karşılıkları</t>
  </si>
  <si>
    <t>1- Ödenecek Diğer Yükümlülükler</t>
  </si>
  <si>
    <t>2- Vadesi Geçmiş, Ertelenmiş veya Taksitlendirilmiş</t>
  </si>
  <si>
    <t>Vergi ve Diğer Yükümlülükler</t>
  </si>
  <si>
    <t>3- Diğer Borç ve Gider Karşılıkları</t>
  </si>
  <si>
    <t>H-Gelecek Yıllara Ait Gelirler ve Gider Tahakkukları</t>
  </si>
  <si>
    <t>3- Gelecek Yıllara Ait Diğer Gelirler</t>
  </si>
  <si>
    <t>I- Diğer Uzun Vadeli Yükümlülükler</t>
  </si>
  <si>
    <t>1- Ertelenmiş Vergi Yükümlülüğü</t>
  </si>
  <si>
    <t>2- Diğer Uzun Vadeli Yükümlülükler</t>
  </si>
  <si>
    <t>IV- Uzun Vadeli Yükümlülükler Toplamı</t>
  </si>
  <si>
    <t>ÖZSERMAYE</t>
  </si>
  <si>
    <t>V- Özsermaye</t>
  </si>
  <si>
    <t>A- Ödenmiş Sermaye</t>
  </si>
  <si>
    <t>2.13 ve 15</t>
  </si>
  <si>
    <t>1- (Nominal) Sermaye</t>
  </si>
  <si>
    <t>2- Ödenmemiş Sermaye (-)</t>
  </si>
  <si>
    <t>3- Sermaye Düzeltmesi Olumlu Farkları</t>
  </si>
  <si>
    <t>4- Sermaye Düzeltmesi Olumsuz Farkları (-)</t>
  </si>
  <si>
    <t>5- Tescili Beklenen Sermaye</t>
  </si>
  <si>
    <t>B- Sermaye Yedekleri</t>
  </si>
  <si>
    <t>1- Hisse Senedi İhraç Primleri</t>
  </si>
  <si>
    <t>2- Hisse Senedi İptal Karları</t>
  </si>
  <si>
    <t>3- Sermayeye Eklenecek Satış Karları</t>
  </si>
  <si>
    <t>4- Yabancı Para Çevirim Farkları</t>
  </si>
  <si>
    <t>5- Diğer Sermaye Yedekleri</t>
  </si>
  <si>
    <t>C- Kar Yedekleri</t>
  </si>
  <si>
    <t>1- Yasal Yedekler</t>
  </si>
  <si>
    <t>2- Statü Yedekleri</t>
  </si>
  <si>
    <t>3- Olağanüstü Yedekler</t>
  </si>
  <si>
    <t>4- Özel Fonlar (Yedekler)</t>
  </si>
  <si>
    <t>5- Finansal Varlıkların Değerlemesi</t>
  </si>
  <si>
    <t>6- Diğer Kar Yedekleri</t>
  </si>
  <si>
    <t>D- Geçmiş Yıllar Karları</t>
  </si>
  <si>
    <t>1- Geçmiş Yıllar Karları</t>
  </si>
  <si>
    <t>E-Geçmiş Yıllar Zararları (-)</t>
  </si>
  <si>
    <t>1- Geçmiş Yıllar Zararları</t>
  </si>
  <si>
    <t>F-Dönem Net Karı/Zararı</t>
  </si>
  <si>
    <t>1- Dönem Net Karı</t>
  </si>
  <si>
    <t>2- Dönem Net Zararı (-)</t>
  </si>
  <si>
    <t>3-Dağıtıma Konu Olmayan Dönem Karı</t>
  </si>
  <si>
    <t>Özsermaye Toplamı</t>
  </si>
  <si>
    <t>Özsermaye ve Yükümlülükler Toplamı</t>
  </si>
  <si>
    <t xml:space="preserve"> I-TEKNİK BÖLÜM</t>
  </si>
  <si>
    <t>Bağımsız
Denetimden Geçmemiş
Cari Dönem
1 Ocak -31 Mart 2025</t>
  </si>
  <si>
    <t xml:space="preserve">Bağımsız </t>
  </si>
  <si>
    <t>Denetimden 
Geçmemiş</t>
  </si>
  <si>
    <t>Önceki Dönem</t>
  </si>
  <si>
    <t>1 Temmuz - 
30 Eylül 2024</t>
  </si>
  <si>
    <t>A- Hayat Dışı Teknik Gelir</t>
  </si>
  <si>
    <t>1- Kazanılmış Primler (Reasürör Payı Düşülmüş Olarak)</t>
  </si>
  <si>
    <t>1.1- Yazılan Primler (Reasürör Payı Düşülmüş Olarak)</t>
  </si>
  <si>
    <t>5,17, 24</t>
  </si>
  <si>
    <t>1.1.1- Brüt Yazılan Primler</t>
  </si>
  <si>
    <t>17, 24</t>
  </si>
  <si>
    <t>1.1.2- Reasüröre Devredilen Primler</t>
  </si>
  <si>
    <t>10, 17, 24</t>
  </si>
  <si>
    <t>1.1.3- SGK'ya Aktarılan Primler</t>
  </si>
  <si>
    <t>1.2- Kazanılmamış Primler Karşılığında Değişim (Reasürör Payı ve Devreden Kısım Düşülmüş Olarak)</t>
  </si>
  <si>
    <t>5, 17</t>
  </si>
  <si>
    <t>1.2.1- Kazanılmamış Primler Karşılığı</t>
  </si>
  <si>
    <t>1.2.2- Kazanılmamış Primler Karşılığında Reasürör Payı</t>
  </si>
  <si>
    <t>10, 17</t>
  </si>
  <si>
    <t>1.2.3- Kazanılmamış Primler Karşılığında SGK Payı</t>
  </si>
  <si>
    <t>1.3- Devam Eden Riskler Karşılığında Değişim (Reasürör Payı ve Devreden Kısım Düşülmüş Olarak)</t>
  </si>
  <si>
    <t>1.3.1- Devam Eden Riskler Karşılığı</t>
  </si>
  <si>
    <t>1.3.2- Devam Eden Riskler Karşılığında Reasürör Payı</t>
  </si>
  <si>
    <t>2- Teknik Olmayan Bölümden Aktarılan Yatırım Gelirleri</t>
  </si>
  <si>
    <t>3- Diğer Teknik Gelirler (Reasürör Payı Düşülmüş Olarak)</t>
  </si>
  <si>
    <t>3.1- Brüt Diğer Teknik Gelirler</t>
  </si>
  <si>
    <t>3.2- Brüt Diğer Teknik Gelirlerde Reasürör Payı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</si>
  <si>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</si>
  <si>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</si>
  <si>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</si>
  <si>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</si>
  <si>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>1.1.1- Brüt Ödenen Tazminatlar</t>
  </si>
  <si>
    <t>1.1.2- Ödenen Tazminatlarda Reasürör Payı</t>
  </si>
  <si>
    <t>1.2- Muallak Tazminatlar Karşılığında Değişim (Reasürör Payı ve Devreden Kısım Düşülmüş Olarak)</t>
  </si>
  <si>
    <t>1.2.1- Muallak Tazminatlar Karşılığı</t>
  </si>
  <si>
    <t>1.2.2- Muallak Tazminatlar Karşılığında Reasürör Payı</t>
  </si>
  <si>
    <t>2- İkramiye ve İndirimler Karşılığında Değişim (Reasürör Payı ve Devreden Kısım Düşülmüş Olarak)</t>
  </si>
  <si>
    <t>2.1- İkramiye ve İndirimler Karşılığı</t>
  </si>
  <si>
    <t>2.2- İkramiye ve İndirimler Karşılığında Reasürör Payı</t>
  </si>
  <si>
    <t>3- Diğer Teknik Karşılıklarda Değişim (Reasürör Payı ve Devreden Kısım Düşülmüş Olarak)</t>
  </si>
  <si>
    <t>4- Faaliyet Giderleri</t>
  </si>
  <si>
    <t>5, 32</t>
  </si>
  <si>
    <t>5- Matematik Karşılıklarda Değişim (Reasürör Payı ve Devreden Kısım Düşülmüş Olarak)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</si>
  <si>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</si>
  <si>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</si>
  <si>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</si>
  <si>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</si>
  <si>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</si>
  <si>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</si>
  <si>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>D- Hayat Teknik Gelir</t>
  </si>
  <si>
    <t>1.1- Yazılan Primler (Reasürör payı Düşülmüş Olarak)</t>
  </si>
  <si>
    <t>2- Hayat Branşı Yatırım Geliri</t>
  </si>
  <si>
    <t>3- Yatırımlardaki Gerçekleşmemiş Karlar</t>
  </si>
  <si>
    <t>4- Diğer Teknik Gelirler (Reasürör Payı Düşülmüş Olarak)</t>
  </si>
  <si>
    <t>4.1- Brüt Diğer Teknik Gelirler</t>
  </si>
  <si>
    <t>4.2- Brüt Diğer Teknik Gelirlerde Reasürör Payı</t>
  </si>
  <si>
    <t>5- Tahakkuk Eden Rücu Gelirleri</t>
  </si>
  <si>
    <t>E- Hayat Teknik Gider</t>
  </si>
  <si>
    <t>3- Hayat Matematik Karşılığında Değişim (Reasürör Payı ve Devreden Kısım Düşülmüş Olarak)</t>
  </si>
  <si>
    <t>3.1- Matematik Karşılıklar</t>
  </si>
  <si>
    <t>3.1.1- Aktüeryal Matematik Karşılıklar</t>
  </si>
  <si>
    <t>3.1.2- Kar Payı Karşılığı (Yatırım Riski Poliçe Sahiplerine Ait Poliçeler İçin Ayrılan Karş.)</t>
  </si>
  <si>
    <t>3.2- Matematik Karşılığında Reasürör Payı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</si>
  <si>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</si>
  <si>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</si>
  <si>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</si>
  <si>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>5- Faaliyet Giderleri</t>
  </si>
  <si>
    <t>6- Yatırım Giderleri</t>
  </si>
  <si>
    <t>7- Yatırımlardaki Gerçekleşmemiş Zararlar</t>
  </si>
  <si>
    <t>8- Teknik Olmayan Bölüme Aktarılan Yatırım Gelirleri</t>
  </si>
  <si>
    <t>F- Teknik Bölüm Dengesi- Hayat (D - E)</t>
  </si>
  <si>
    <t>G- Emeklilik Teknik Gelir</t>
  </si>
  <si>
    <t>1- Fon İşletim Gelirleri</t>
  </si>
  <si>
    <t>2- Yönetim Gideri Kesintisi</t>
  </si>
  <si>
    <t>3- Giriş Aidatı Gelirleri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</si>
  <si>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</si>
  <si>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</si>
  <si>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</si>
  <si>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</si>
  <si>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</si>
  <si>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>1- Fon İşletim Giderleri</t>
  </si>
  <si>
    <t>2- Sermaye Tahsis Avansları Değer Azalış Giderleri</t>
  </si>
  <si>
    <t>3- Faaliyet Giderleri</t>
  </si>
  <si>
    <t>4- Diğer Teknik Giderler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</si>
  <si>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</si>
  <si>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</si>
  <si>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</si>
  <si>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</si>
  <si>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</si>
  <si>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</si>
  <si>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</si>
  <si>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</si>
  <si>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ÇevrilmesindenElde Edilen Karlar</t>
  </si>
  <si>
    <t>3- Finansal Yatırımların Değerlemesi</t>
  </si>
  <si>
    <t>4- Kambiyo Karları</t>
  </si>
  <si>
    <t>5- İştiraklerden Gelirler</t>
  </si>
  <si>
    <t>6- Bağlı Ortaklıklar ve Müşterek Yönetime Tabi Teşebbüslerden Gelirler</t>
  </si>
  <si>
    <t>7- Arazi, Arsa ile Binalardan Elde Edilen Gelirler</t>
  </si>
  <si>
    <t>7, 26</t>
  </si>
  <si>
    <t>8- Türev Ürünlerden Elde Edilen Gelirler</t>
  </si>
  <si>
    <t>9- Diğer Yatırımlar</t>
  </si>
  <si>
    <t>10- Hayat Teknik Bölümünden Aktarılan Yatırım Gelirleri</t>
  </si>
  <si>
    <t>L- Yatırım Giderleri</t>
  </si>
  <si>
    <t>1- Yatırım Yönetim Giderleri - Faiz Dahil</t>
  </si>
  <si>
    <t>2- Yatırımlar Değer Azalışları</t>
  </si>
  <si>
    <t>3- Yatırımların Nakde Çevrilmesi Sonucunda Oluşan Zararlar</t>
  </si>
  <si>
    <t>4- Hayat Dışı Teknik Bölümüne Aktarılan Yatırım Gelirleri</t>
  </si>
  <si>
    <t>5- Türev Ürünler Sonucunda Oluşan Zararlar</t>
  </si>
  <si>
    <t>6- Kambiyo Zararları</t>
  </si>
  <si>
    <t>7- Amortisman Giderleri</t>
  </si>
  <si>
    <t>8- Diğer Yatırım Giderleri</t>
  </si>
  <si>
    <t>M- Diğer Faaliyetlerden ve Olağandışı Faaliyetlerden Gelir ve Karlar ile Gider ve Zararlar</t>
  </si>
  <si>
    <t>1- Karşılıklar Hesabı</t>
  </si>
  <si>
    <t>2- Reeskont Hesabı</t>
  </si>
  <si>
    <t>3- Özellikli Sigortalar Hesabı</t>
  </si>
  <si>
    <t>4- Enflasyon Düzeltmesi Hesabı</t>
  </si>
  <si>
    <t>5- Ertelenmiş Vergi Varlığı Hesabı</t>
  </si>
  <si>
    <t>21 ve 35</t>
  </si>
  <si>
    <t>6- Ertelenmiş Vergi Yükümlülüğü Gideri</t>
  </si>
  <si>
    <t>7- Diğer Gelir ve Karlar</t>
  </si>
  <si>
    <t>8- Diğer Gider ve Zararlar</t>
  </si>
  <si>
    <t>9- Önceki Yıl Gelir ve Karları</t>
  </si>
  <si>
    <t>10- Önceki Yıl Gider ve Zararları</t>
  </si>
  <si>
    <t>N- Dönem Net Karı veya Zararı</t>
  </si>
  <si>
    <t>1- Dönem Karı ve Zararı</t>
  </si>
  <si>
    <t>2- Dönem Karı Vergi ve Diğer Yasal Yükümlülük Karşılıkları</t>
  </si>
  <si>
    <t>3- Dönem Net Kar veya Zararı</t>
  </si>
  <si>
    <t>4- Enflasyon Düzeltme Hesabı</t>
  </si>
  <si>
    <t>NAKİT AKIŞ TABLOSU</t>
  </si>
  <si>
    <t>A. ESAS FAALİYETLERDEN KAYNAKLANAN NAKİT AKIMLARI</t>
  </si>
  <si>
    <t>1. Sigortacılık faaliyetlerinden elde edilen nakit girişleri</t>
  </si>
  <si>
    <t>2. Reasürans faaliyetlerinden elde edilen nakit girişleri</t>
  </si>
  <si>
    <t>3. Emeklilik faaliyetlerinden elde edilen nakit girişleri</t>
  </si>
  <si>
    <t>4. Sigortacılık faaliyetleri nedeniyle yapılan nakit çıkışı</t>
  </si>
  <si>
    <t>5. Reasürans faaliyetleri nedeniyle nakit çıkışı</t>
  </si>
  <si>
    <t>6. Emeklilik faaliyetleri nedeniyle nakit çıkışı</t>
  </si>
  <si>
    <t>7. Esas faaliyetler sonucu oluşan nakit</t>
  </si>
  <si>
    <t>8. Faiz ödemeleri</t>
  </si>
  <si>
    <t>9. Gelir vergisi ödemeleri</t>
  </si>
  <si>
    <t>10. Diğer nakit girişleri</t>
  </si>
  <si>
    <t>11. Diğer nakit çıkışları</t>
  </si>
  <si>
    <t>12. Esas faaliyetlerden kaynaklanan net nakit</t>
  </si>
  <si>
    <t>B. YATIRIM FAALİYETLERİNDEN KAYNAKLANAN NAKİT AKIMLARI</t>
  </si>
  <si>
    <t>1. Maddi varlıkların satışı</t>
  </si>
  <si>
    <t>2. Maddi varlıkların iktisabı</t>
  </si>
  <si>
    <t>3. Mali varlık iktisabı</t>
  </si>
  <si>
    <t>4. Mali varlıkların satışı</t>
  </si>
  <si>
    <t>5. Alınan faizler</t>
  </si>
  <si>
    <t>6. Alınan temettüler</t>
  </si>
  <si>
    <t>7. Diğer nakit girişleri</t>
  </si>
  <si>
    <t>8. Diğer nakit çıkışları</t>
  </si>
  <si>
    <t>9. Yatırım (faaliyetlerinde kullanılan)/ faaliyetlerinden kaynaklanan net nakit</t>
  </si>
  <si>
    <t>C. FİNANSMAN FAALİYETLERİNDEN KAYNAKLANAN NAKİT AKIMLARI</t>
  </si>
  <si>
    <t>1. Hisse senedi ihracı</t>
  </si>
  <si>
    <t>2. Kredilerle ilgili nakit girişleri</t>
  </si>
  <si>
    <t>3. Finansal kiralama borçları ödemeleri</t>
  </si>
  <si>
    <t>4. Ödenen temettüler</t>
  </si>
  <si>
    <t>5. Diğer nakit girişleri</t>
  </si>
  <si>
    <t>6. Diğer nakit çıkışları</t>
  </si>
  <si>
    <t>7. Finansman faaliyetlerinde kullanılan net nakit (-)</t>
  </si>
  <si>
    <t>D. KUR FARKLARININ NAKİT VE NAKİT BENZERLERİNE OLAN ETKİSİ</t>
  </si>
  <si>
    <t>E. NAKİT VE NAKİT BENZERLERİNDE MEYDANA GELEN NET ARTIŞ</t>
  </si>
  <si>
    <t>F. DÖNEM BAŞINDAKİ NAKİT VE NAKİT BENZERLERİ MEVCUDU</t>
  </si>
  <si>
    <t>G. DÖNEM SONUNDAKİ NAKİT VE NAKİT BENZERLERİ MEVCUDU</t>
  </si>
  <si>
    <t> I- Önceki Dönem Sonu Bakiyesi 31 Aralık 2024</t>
  </si>
  <si>
    <t>-</t>
  </si>
  <si>
    <t>A- Sermaye artırımı</t>
  </si>
  <si>
    <t>1- Nakit</t>
  </si>
  <si>
    <t>2- İç kaynaklardan</t>
  </si>
  <si>
    <t>B- İşletmenin aldığı kendi hisse senetleri</t>
  </si>
  <si>
    <t>C- Gelir tablosunda yer almayan 
kazanç ve kayıplar</t>
  </si>
  <si>
    <t xml:space="preserve">D- Varlıklarda değer artışı </t>
  </si>
  <si>
    <t>E- Yabancı para çevrim farkları</t>
  </si>
  <si>
    <t xml:space="preserve">F- Diğer kazanç ve kayıplar </t>
  </si>
  <si>
    <t>G- Enflasyon düzeltme farkları</t>
  </si>
  <si>
    <t xml:space="preserve">H- Dönem net karı </t>
  </si>
  <si>
    <t>I- Dağıtılan Temettü</t>
  </si>
  <si>
    <t>J- Transfer</t>
  </si>
  <si>
    <t>II- Dönem Sonu Bakiyesi (31 Mart 2025) 
(I+A+B+C+D+E+F+G+H+I+J)</t>
  </si>
  <si>
    <t> I- Önceki Dönem Sonu Bakiyesi 31 Aralık 2025</t>
  </si>
  <si>
    <t>II- Dönem Sonu Bakiyesi (31 Mart 2026) 
(I+A+B+C+D+E+F+G+H+I+J)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</si>
</sst>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&quot;-&quot;"/>
  </numFmts>
  <fonts count="14" x14ac:knownFonts="1">
    <font>
      <sz val="11"/>
      <color theme="1"/>
      <name val="Calibri"/>
      <family val="2"/>
      <charset val="162"/>
      <scheme val="minor"/>
    </font>
    <font>
      <b/>
      <sz val="7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b/>
      <i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7.5"/>
      <color theme="1"/>
      <name val="Times New Roman"/>
      <family val="1"/>
      <charset val="162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6.5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10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right" wrapText="1"/>
    </xf>
    <xf numFmtId="164" fontId="2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5" fillId="0" borderId="0" xfId="0" applyFont="1" applyAlignment="1"/>
    <xf numFmtId="49" fontId="4" fillId="0" borderId="1" xfId="0" applyNumberFormat="1" applyFont="1" applyBorder="1" applyAlignment="1">
      <alignment horizontal="center" wrapText="1"/>
    </xf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wrapText="1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15" fontId="5" fillId="0" borderId="0" xfId="0" applyNumberFormat="1" applyFont="1" applyBorder="1" applyAlignment="1">
      <alignment horizontal="right" wrapText="1"/>
    </xf>
    <xf numFmtId="15" fontId="5" fillId="0" borderId="3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right" wrapText="1"/>
    </xf>
    <xf numFmtId="164" fontId="5" fillId="3" borderId="1" xfId="0" applyNumberFormat="1" applyFont="1" applyFill="1" applyBorder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164" fontId="5" fillId="0" borderId="5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164" fontId="5" fillId="0" borderId="6" xfId="0" applyNumberFormat="1" applyFont="1" applyFill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164" fontId="2" fillId="0" borderId="0" xfId="1" applyNumberFormat="1" applyFont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2" fillId="0" borderId="0" xfId="2" applyNumberFormat="1" applyFont="1" applyFill="1" applyAlignment="1">
      <alignment horizontal="right" wrapText="1"/>
    </xf>
    <xf numFmtId="0" fontId="9" fillId="0" borderId="1" xfId="0" applyFont="1" applyBorder="1" applyAlignment="1">
      <alignment wrapText="1"/>
    </xf>
    <xf numFmtId="164" fontId="5" fillId="0" borderId="0" xfId="3" applyNumberFormat="1" applyFont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2" fillId="2" borderId="1" xfId="0" applyFont="1" applyFill="1" applyBorder="1" applyAlignment="1">
      <alignment horizontal="center" vertical="center"/>
    </xf>
    <xf numFmtId="0" fontId="5" fillId="0" borderId="0" xfId="0" applyFont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9" fontId="13" fillId="4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49" fontId="13" fillId="4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12" fillId="4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4">
    <cellStyle name="Normal" xfId="0" builtinId="0"/>
    <cellStyle name="Normal 100" xfId="2" xr:uid="{A1E2AC08-0DCA-4AF0-B6E4-3FF9343AE091}"/>
    <cellStyle name="Normal 101" xfId="3" xr:uid="{81054472-8964-4442-AB66-9ED6538FC4CE}"/>
    <cellStyle name="Normal 99" xfId="1" xr:uid="{9B1E3372-86EE-40DE-B90D-22160D8DFF8E}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09308/AppData/Roaming/Microsoft/Excel/TS%20Foot&amp;Cross%2031.03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Sheet"/>
      <sheetName val="Cari Varlıklar"/>
      <sheetName val="Cari Olmayan Varlıklar"/>
      <sheetName val="Cari Olmayan Varlıklar (Cons)"/>
      <sheetName val="Kısa Vadeli Yükümlülükler"/>
      <sheetName val="Uzun Vadeli Yükümlülükler"/>
      <sheetName val="Uzun Vadeli Yükümlülükler (Con)"/>
      <sheetName val="Özsermaye"/>
      <sheetName val="Özsermaye (Cons)"/>
      <sheetName val="Teknik PL"/>
      <sheetName val="Teknik PL -2"/>
      <sheetName val="Teknik Olmayan PL"/>
      <sheetName val="Teknik Olmayan PL (Cons)"/>
      <sheetName val="Nakit Akım"/>
      <sheetName val="Özsermaye Değişim"/>
      <sheetName val="Dönem Karının Dağıtımı"/>
      <sheetName val="Özsermaye Değişim (Cons)"/>
      <sheetName val="KAR DAĞITIM TABLOSU"/>
      <sheetName val="1.5"/>
      <sheetName val="1.6"/>
      <sheetName val="2.5"/>
      <sheetName val="2.13"/>
      <sheetName val="2.18"/>
      <sheetName val="2.20"/>
      <sheetName val="2.23"/>
      <sheetName val="2.24"/>
      <sheetName val="2.24 HGT"/>
      <sheetName val="2.24 KO"/>
      <sheetName val="2.25"/>
      <sheetName val="4.1"/>
      <sheetName val="4.2"/>
      <sheetName val="4.2-1"/>
      <sheetName val="4.2-2"/>
      <sheetName val="4.2-3"/>
      <sheetName val="4.2-4"/>
      <sheetName val="4.2-5"/>
      <sheetName val="4.2-5 (Cons)"/>
      <sheetName val="5"/>
      <sheetName val="5 (Cons)"/>
      <sheetName val="6"/>
      <sheetName val="7"/>
      <sheetName val="8"/>
      <sheetName val="9"/>
      <sheetName val="9 (Cons)"/>
      <sheetName val="10"/>
      <sheetName val="11"/>
      <sheetName val="12"/>
      <sheetName val="14"/>
      <sheetName val="15"/>
      <sheetName val="15 (Cons)"/>
      <sheetName val="17"/>
      <sheetName val="17-1"/>
      <sheetName val="17-2"/>
      <sheetName val="17-3"/>
      <sheetName val="19"/>
      <sheetName val="20"/>
      <sheetName val="21"/>
      <sheetName val="21 (Cons)"/>
      <sheetName val="23"/>
      <sheetName val="24"/>
      <sheetName val="26"/>
      <sheetName val="26 (Cons)"/>
      <sheetName val="32"/>
      <sheetName val="33"/>
      <sheetName val="35"/>
      <sheetName val="35 (Cons)"/>
      <sheetName val="37"/>
      <sheetName val="37 (Cons)"/>
      <sheetName val="45"/>
      <sheetName val="47"/>
      <sheetName val="47-1"/>
      <sheetName val="Solo İçin"/>
    </sheetNames>
    <sheetDataSet>
      <sheetData sheetId="0">
        <row r="2">
          <cell r="H2" t="str">
            <v>Bağımsız
Denetimden Geçmemiş
Cari Dönem
31 Mart 2026</v>
          </cell>
          <cell r="J2" t="str">
            <v>Bağımsız
Denetimden Geçmiş
Önceki Dönem
31 Aralık 2025</v>
          </cell>
          <cell r="K2" t="str">
            <v>Bağımsız
Denetimden Geçmemiş
Cari Dönem
1 Ocak -31 Mart 2026</v>
          </cell>
        </row>
      </sheetData>
      <sheetData sheetId="1"/>
      <sheetData sheetId="2">
        <row r="2">
          <cell r="C2" t="str">
            <v>Bağımsız
Denetimden Geçmemiş
Cari Dönem
31 Mart 2026</v>
          </cell>
          <cell r="D2" t="str">
            <v>Bağımsız
Denetimden Geçmiş
Önceki Dönem
31 Aralık 2025</v>
          </cell>
        </row>
      </sheetData>
      <sheetData sheetId="3"/>
      <sheetData sheetId="4"/>
      <sheetData sheetId="5">
        <row r="2">
          <cell r="C2" t="str">
            <v>Bağımsız
Denetimden Geçmemiş
Cari Dönem
31 Mart 2026</v>
          </cell>
          <cell r="D2" t="str">
            <v>Bağımsız
Denetimden Geçmiş
Önceki Dönem
31 Aralık 2025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C1" t="str">
            <v>Bağımsız
Denetimden Geçmemiş
Cari Dönem
1 Ocak -31 Mart 2026</v>
          </cell>
          <cell r="D1" t="str">
            <v>Bağımsız
Denetimden Geçmemiş
Cari Dönem
1 Ocak -31 Mart 2025</v>
          </cell>
        </row>
      </sheetData>
      <sheetData sheetId="12"/>
      <sheetData sheetId="13"/>
      <sheetData sheetId="14">
        <row r="1">
          <cell r="A1" t="str">
            <v>Özsermaye Değişim Tabloları – Bağımsız Denetimden Geçmiş (*)</v>
          </cell>
        </row>
        <row r="2">
          <cell r="B2" t="str">
            <v>Dipnot</v>
          </cell>
          <cell r="C2" t="str">
            <v>Sermaye</v>
          </cell>
          <cell r="D2" t="str">
            <v>İşletmenin
Kendi hisse
Senetleri (-)</v>
          </cell>
          <cell r="E2" t="str">
            <v>Varlıklarda
Değer
Artışı/
(Azalışı)</v>
          </cell>
          <cell r="F2" t="str">
            <v>Özsermaye
Enflasyon
Düzeltmesi
Farkları</v>
          </cell>
          <cell r="G2" t="str">
            <v>Yabancı
Para
Çevrim
Farkları</v>
          </cell>
          <cell r="H2" t="str">
            <v>Yasal
Yedekler</v>
          </cell>
          <cell r="I2" t="str">
            <v>Statü
Yedekleri</v>
          </cell>
          <cell r="J2" t="str">
            <v>Diğer
Yedekler ve
Dağıtılmamış
Karlar</v>
          </cell>
          <cell r="K2" t="str">
            <v>Net
Dönem
Karı</v>
          </cell>
          <cell r="L2" t="str">
            <v xml:space="preserve">Geçmiş
Yıllar
Karları
 /(Zararları) </v>
          </cell>
          <cell r="M2" t="str">
            <v>Toplam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795F-11D2-4307-8459-28A8B95E29FA}">
  <sheetPr>
    <tabColor rgb="FF00B050"/>
  </sheetPr>
  <dimension ref="A1:D65"/>
  <sheetViews>
    <sheetView showGridLines="0" tabSelected="1" zoomScale="111" zoomScaleNormal="85" workbookViewId="0">
      <selection activeCell="C11" sqref="C11"/>
    </sheetView>
  </sheetViews>
  <sheetFormatPr defaultColWidth="14.44140625" defaultRowHeight="9" x14ac:dyDescent="0.2"/>
  <cols>
    <col min="1" max="1" width="38.44140625" style="2" customWidth="1"/>
    <col min="2" max="2" width="5.6640625" style="2" bestFit="1" customWidth="1"/>
    <col min="3" max="3" width="15.5546875" style="15" customWidth="1"/>
    <col min="4" max="4" width="13.6640625" style="15" bestFit="1" customWidth="1"/>
    <col min="5" max="16384" width="14.44140625" style="2"/>
  </cols>
  <sheetData>
    <row r="1" spans="1:4" ht="9.6" x14ac:dyDescent="0.2">
      <c r="A1" s="1" t="s">
        <v>0</v>
      </c>
      <c r="B1" s="1"/>
      <c r="C1" s="1"/>
      <c r="D1" s="1"/>
    </row>
    <row r="2" spans="1:4" ht="18" customHeight="1" x14ac:dyDescent="0.2">
      <c r="A2" s="3" t="s">
        <v>1</v>
      </c>
      <c r="B2" s="4" t="s">
        <v>2</v>
      </c>
      <c r="C2" s="5" t="str">
        <f>[1]SummarySheet!$H$2</f>
        <v>Bağımsız
Denetimden Geçmemiş
Cari Dönem
31 Mart 2026</v>
      </c>
      <c r="D2" s="5" t="str">
        <f>[1]SummarySheet!$J$2</f>
        <v>Bağımsız
Denetimden Geçmiş
Önceki Dönem
31 Aralık 2025</v>
      </c>
    </row>
    <row r="3" spans="1:4" ht="14.4" customHeight="1" x14ac:dyDescent="0.2">
      <c r="A3" s="3"/>
      <c r="B3" s="4"/>
      <c r="C3" s="5"/>
      <c r="D3" s="5"/>
    </row>
    <row r="4" spans="1:4" ht="14.4" customHeight="1" x14ac:dyDescent="0.2">
      <c r="A4" s="3"/>
      <c r="B4" s="4"/>
      <c r="C4" s="5"/>
      <c r="D4" s="5"/>
    </row>
    <row r="5" spans="1:4" x14ac:dyDescent="0.2">
      <c r="A5" s="3"/>
      <c r="B5" s="4"/>
      <c r="C5" s="5"/>
      <c r="D5" s="5"/>
    </row>
    <row r="6" spans="1:4" ht="9" customHeight="1" x14ac:dyDescent="0.2">
      <c r="A6" s="6" t="s">
        <v>3</v>
      </c>
      <c r="B6" s="7" t="s">
        <v>4</v>
      </c>
      <c r="C6" s="8">
        <v>13590549690</v>
      </c>
      <c r="D6" s="8">
        <v>11162984992</v>
      </c>
    </row>
    <row r="7" spans="1:4" ht="9" customHeight="1" x14ac:dyDescent="0.2">
      <c r="A7" s="10" t="s">
        <v>5</v>
      </c>
      <c r="B7" s="11"/>
      <c r="C7" s="12">
        <v>0</v>
      </c>
      <c r="D7" s="12">
        <v>0</v>
      </c>
    </row>
    <row r="8" spans="1:4" ht="9" customHeight="1" x14ac:dyDescent="0.2">
      <c r="A8" s="10" t="s">
        <v>6</v>
      </c>
      <c r="B8" s="11"/>
      <c r="C8" s="12">
        <v>0</v>
      </c>
      <c r="D8" s="12">
        <v>0</v>
      </c>
    </row>
    <row r="9" spans="1:4" ht="9" customHeight="1" x14ac:dyDescent="0.2">
      <c r="A9" s="10" t="s">
        <v>7</v>
      </c>
      <c r="B9" s="11">
        <v>14</v>
      </c>
      <c r="C9" s="12">
        <v>7450326391</v>
      </c>
      <c r="D9" s="12">
        <v>5419670711</v>
      </c>
    </row>
    <row r="10" spans="1:4" ht="9" customHeight="1" x14ac:dyDescent="0.2">
      <c r="A10" s="10" t="s">
        <v>8</v>
      </c>
      <c r="B10" s="11"/>
      <c r="C10" s="12">
        <v>0</v>
      </c>
      <c r="D10" s="12">
        <v>0</v>
      </c>
    </row>
    <row r="11" spans="1:4" ht="9" customHeight="1" x14ac:dyDescent="0.2">
      <c r="A11" s="10" t="s">
        <v>9</v>
      </c>
      <c r="B11" s="11">
        <v>14</v>
      </c>
      <c r="C11" s="12">
        <v>6140223299</v>
      </c>
      <c r="D11" s="12">
        <v>5743314281</v>
      </c>
    </row>
    <row r="12" spans="1:4" ht="9" customHeight="1" x14ac:dyDescent="0.2">
      <c r="A12" s="10" t="s">
        <v>10</v>
      </c>
      <c r="B12" s="11"/>
      <c r="C12" s="12">
        <v>0</v>
      </c>
      <c r="D12" s="12">
        <v>0</v>
      </c>
    </row>
    <row r="13" spans="1:4" ht="9" customHeight="1" x14ac:dyDescent="0.2">
      <c r="A13" s="6" t="s">
        <v>11</v>
      </c>
      <c r="B13" s="7" t="s">
        <v>12</v>
      </c>
      <c r="C13" s="8">
        <v>92469375233</v>
      </c>
      <c r="D13" s="8">
        <v>86507064355</v>
      </c>
    </row>
    <row r="14" spans="1:4" ht="9" customHeight="1" x14ac:dyDescent="0.2">
      <c r="A14" s="10" t="s">
        <v>13</v>
      </c>
      <c r="B14" s="11" t="s">
        <v>12</v>
      </c>
      <c r="C14" s="12">
        <v>36947887279</v>
      </c>
      <c r="D14" s="12">
        <v>29834905098</v>
      </c>
    </row>
    <row r="15" spans="1:4" ht="9" customHeight="1" x14ac:dyDescent="0.2">
      <c r="A15" s="10" t="s">
        <v>14</v>
      </c>
      <c r="B15" s="11" t="s">
        <v>12</v>
      </c>
      <c r="C15" s="12">
        <v>25278976304</v>
      </c>
      <c r="D15" s="12">
        <v>24596258610</v>
      </c>
    </row>
    <row r="16" spans="1:4" ht="9" customHeight="1" x14ac:dyDescent="0.2">
      <c r="A16" s="10" t="s">
        <v>15</v>
      </c>
      <c r="B16" s="11" t="s">
        <v>12</v>
      </c>
      <c r="C16" s="12">
        <v>30242511650</v>
      </c>
      <c r="D16" s="12">
        <v>32075900647</v>
      </c>
    </row>
    <row r="17" spans="1:4" ht="9" customHeight="1" x14ac:dyDescent="0.2">
      <c r="A17" s="10" t="s">
        <v>16</v>
      </c>
      <c r="B17" s="11"/>
      <c r="C17" s="12">
        <v>0</v>
      </c>
      <c r="D17" s="12">
        <v>0</v>
      </c>
    </row>
    <row r="18" spans="1:4" ht="9" customHeight="1" x14ac:dyDescent="0.2">
      <c r="A18" s="10" t="s">
        <v>17</v>
      </c>
      <c r="B18" s="11"/>
      <c r="C18" s="12">
        <v>0</v>
      </c>
      <c r="D18" s="12">
        <v>0</v>
      </c>
    </row>
    <row r="19" spans="1:4" ht="9" customHeight="1" x14ac:dyDescent="0.2">
      <c r="A19" s="10" t="s">
        <v>18</v>
      </c>
      <c r="B19" s="11"/>
      <c r="C19" s="12">
        <v>0</v>
      </c>
      <c r="D19" s="12">
        <v>0</v>
      </c>
    </row>
    <row r="20" spans="1:4" ht="9" customHeight="1" x14ac:dyDescent="0.2">
      <c r="A20" s="10" t="s">
        <v>19</v>
      </c>
      <c r="B20" s="11"/>
      <c r="C20" s="12">
        <v>0</v>
      </c>
      <c r="D20" s="12">
        <v>0</v>
      </c>
    </row>
    <row r="21" spans="1:4" ht="9" customHeight="1" x14ac:dyDescent="0.2">
      <c r="A21" s="10" t="s">
        <v>20</v>
      </c>
      <c r="B21" s="11"/>
      <c r="C21" s="12">
        <v>0</v>
      </c>
      <c r="D21" s="12">
        <v>0</v>
      </c>
    </row>
    <row r="22" spans="1:4" s="13" customFormat="1" ht="9" customHeight="1" x14ac:dyDescent="0.2">
      <c r="A22" s="6" t="s">
        <v>21</v>
      </c>
      <c r="B22" s="7" t="s">
        <v>22</v>
      </c>
      <c r="C22" s="8">
        <v>47236211776</v>
      </c>
      <c r="D22" s="8">
        <v>31481788521</v>
      </c>
    </row>
    <row r="23" spans="1:4" ht="9" customHeight="1" x14ac:dyDescent="0.2">
      <c r="A23" s="10" t="s">
        <v>23</v>
      </c>
      <c r="B23" s="11">
        <v>12</v>
      </c>
      <c r="C23" s="12">
        <v>44039272529</v>
      </c>
      <c r="D23" s="12">
        <v>30361635866</v>
      </c>
    </row>
    <row r="24" spans="1:4" ht="9" customHeight="1" x14ac:dyDescent="0.2">
      <c r="A24" s="10" t="s">
        <v>24</v>
      </c>
      <c r="B24" s="11">
        <v>12</v>
      </c>
      <c r="C24" s="12">
        <v>-131715095</v>
      </c>
      <c r="D24" s="12">
        <v>-121465371</v>
      </c>
    </row>
    <row r="25" spans="1:4" ht="9" customHeight="1" x14ac:dyDescent="0.2">
      <c r="A25" s="10" t="s">
        <v>25</v>
      </c>
      <c r="B25" s="11">
        <v>12</v>
      </c>
      <c r="C25" s="12">
        <v>3324714489</v>
      </c>
      <c r="D25" s="12">
        <v>1237678173</v>
      </c>
    </row>
    <row r="26" spans="1:4" ht="9" customHeight="1" x14ac:dyDescent="0.2">
      <c r="A26" s="10" t="s">
        <v>26</v>
      </c>
      <c r="B26" s="11"/>
      <c r="C26" s="12">
        <v>0</v>
      </c>
      <c r="D26" s="12">
        <v>0</v>
      </c>
    </row>
    <row r="27" spans="1:4" ht="9" customHeight="1" x14ac:dyDescent="0.2">
      <c r="A27" s="10" t="s">
        <v>27</v>
      </c>
      <c r="B27" s="11"/>
      <c r="C27" s="12">
        <v>0</v>
      </c>
      <c r="D27" s="12">
        <v>0</v>
      </c>
    </row>
    <row r="28" spans="1:4" ht="9" customHeight="1" x14ac:dyDescent="0.2">
      <c r="A28" s="10" t="s">
        <v>28</v>
      </c>
      <c r="B28" s="11"/>
      <c r="C28" s="12">
        <v>0</v>
      </c>
      <c r="D28" s="12">
        <v>0</v>
      </c>
    </row>
    <row r="29" spans="1:4" ht="9" customHeight="1" x14ac:dyDescent="0.2">
      <c r="A29" s="10" t="s">
        <v>29</v>
      </c>
      <c r="B29" s="11"/>
      <c r="C29" s="12">
        <v>0</v>
      </c>
      <c r="D29" s="12">
        <v>0</v>
      </c>
    </row>
    <row r="30" spans="1:4" ht="9" customHeight="1" x14ac:dyDescent="0.2">
      <c r="A30" s="10" t="s">
        <v>30</v>
      </c>
      <c r="B30" s="11"/>
      <c r="C30" s="12">
        <v>0</v>
      </c>
      <c r="D30" s="12">
        <v>0</v>
      </c>
    </row>
    <row r="31" spans="1:4" ht="9" customHeight="1" x14ac:dyDescent="0.2">
      <c r="A31" s="10" t="s">
        <v>31</v>
      </c>
      <c r="B31" s="11">
        <v>12</v>
      </c>
      <c r="C31" s="12">
        <v>3302468743</v>
      </c>
      <c r="D31" s="12">
        <v>2989408500</v>
      </c>
    </row>
    <row r="32" spans="1:4" ht="9" customHeight="1" x14ac:dyDescent="0.2">
      <c r="A32" s="10" t="s">
        <v>32</v>
      </c>
      <c r="B32" s="11">
        <v>12</v>
      </c>
      <c r="C32" s="12">
        <v>-3298528890</v>
      </c>
      <c r="D32" s="12">
        <v>-2985468647</v>
      </c>
    </row>
    <row r="33" spans="1:4" ht="9" customHeight="1" x14ac:dyDescent="0.2">
      <c r="A33" s="6" t="s">
        <v>33</v>
      </c>
      <c r="B33" s="7"/>
      <c r="C33" s="8">
        <v>691522</v>
      </c>
      <c r="D33" s="8">
        <v>348081</v>
      </c>
    </row>
    <row r="34" spans="1:4" ht="9" customHeight="1" x14ac:dyDescent="0.2">
      <c r="A34" s="10" t="s">
        <v>34</v>
      </c>
      <c r="B34" s="11"/>
      <c r="C34" s="12">
        <v>0</v>
      </c>
      <c r="D34" s="12">
        <v>0</v>
      </c>
    </row>
    <row r="35" spans="1:4" ht="9" customHeight="1" x14ac:dyDescent="0.2">
      <c r="A35" s="10" t="s">
        <v>35</v>
      </c>
      <c r="B35" s="11"/>
      <c r="C35" s="12">
        <v>0</v>
      </c>
      <c r="D35" s="12">
        <v>0</v>
      </c>
    </row>
    <row r="36" spans="1:4" ht="9" customHeight="1" x14ac:dyDescent="0.2">
      <c r="A36" s="10" t="s">
        <v>36</v>
      </c>
      <c r="B36" s="11"/>
      <c r="C36" s="12">
        <v>0</v>
      </c>
      <c r="D36" s="12">
        <v>0</v>
      </c>
    </row>
    <row r="37" spans="1:4" ht="9" customHeight="1" x14ac:dyDescent="0.2">
      <c r="A37" s="10" t="s">
        <v>37</v>
      </c>
      <c r="B37" s="11"/>
      <c r="C37" s="12">
        <v>0</v>
      </c>
      <c r="D37" s="12">
        <v>0</v>
      </c>
    </row>
    <row r="38" spans="1:4" ht="9" customHeight="1" x14ac:dyDescent="0.2">
      <c r="A38" s="10" t="s">
        <v>38</v>
      </c>
      <c r="B38" s="11"/>
      <c r="C38" s="12">
        <v>0</v>
      </c>
      <c r="D38" s="12">
        <v>0</v>
      </c>
    </row>
    <row r="39" spans="1:4" ht="9" customHeight="1" x14ac:dyDescent="0.2">
      <c r="A39" s="10" t="s">
        <v>39</v>
      </c>
      <c r="B39" s="11"/>
      <c r="C39" s="12">
        <v>691522</v>
      </c>
      <c r="D39" s="12">
        <v>348081</v>
      </c>
    </row>
    <row r="40" spans="1:4" ht="9" customHeight="1" x14ac:dyDescent="0.2">
      <c r="A40" s="10" t="s">
        <v>40</v>
      </c>
      <c r="B40" s="11"/>
      <c r="C40" s="12">
        <v>0</v>
      </c>
      <c r="D40" s="12">
        <v>0</v>
      </c>
    </row>
    <row r="41" spans="1:4" ht="9" customHeight="1" x14ac:dyDescent="0.2">
      <c r="A41" s="10" t="s">
        <v>41</v>
      </c>
      <c r="B41" s="11"/>
      <c r="C41" s="12">
        <v>0</v>
      </c>
      <c r="D41" s="12">
        <v>0</v>
      </c>
    </row>
    <row r="42" spans="1:4" ht="9" customHeight="1" x14ac:dyDescent="0.2">
      <c r="A42" s="10" t="s">
        <v>42</v>
      </c>
      <c r="B42" s="11"/>
      <c r="C42" s="12">
        <v>0</v>
      </c>
      <c r="D42" s="12">
        <v>0</v>
      </c>
    </row>
    <row r="43" spans="1:4" ht="9" customHeight="1" x14ac:dyDescent="0.2">
      <c r="A43" s="6" t="s">
        <v>43</v>
      </c>
      <c r="B43" s="7" t="s">
        <v>22</v>
      </c>
      <c r="C43" s="8">
        <v>2013801997</v>
      </c>
      <c r="D43" s="8">
        <v>1564644488</v>
      </c>
    </row>
    <row r="44" spans="1:4" ht="9" customHeight="1" x14ac:dyDescent="0.2">
      <c r="A44" s="10" t="s">
        <v>44</v>
      </c>
      <c r="B44" s="11"/>
      <c r="C44" s="12">
        <v>0</v>
      </c>
      <c r="D44" s="12">
        <v>0</v>
      </c>
    </row>
    <row r="45" spans="1:4" ht="9" customHeight="1" x14ac:dyDescent="0.2">
      <c r="A45" s="10" t="s">
        <v>45</v>
      </c>
      <c r="B45" s="11"/>
      <c r="C45" s="12">
        <v>0</v>
      </c>
      <c r="D45" s="12">
        <v>0</v>
      </c>
    </row>
    <row r="46" spans="1:4" ht="9" customHeight="1" x14ac:dyDescent="0.2">
      <c r="A46" s="10" t="s">
        <v>46</v>
      </c>
      <c r="B46" s="11"/>
      <c r="C46" s="12">
        <v>0</v>
      </c>
      <c r="D46" s="12">
        <v>0</v>
      </c>
    </row>
    <row r="47" spans="1:4" ht="9" customHeight="1" x14ac:dyDescent="0.2">
      <c r="A47" s="10" t="s">
        <v>47</v>
      </c>
      <c r="B47" s="11">
        <v>47</v>
      </c>
      <c r="C47" s="12">
        <v>2013801997</v>
      </c>
      <c r="D47" s="12">
        <v>1564644488</v>
      </c>
    </row>
    <row r="48" spans="1:4" ht="9" customHeight="1" x14ac:dyDescent="0.2">
      <c r="A48" s="10" t="s">
        <v>48</v>
      </c>
      <c r="B48" s="11"/>
      <c r="C48" s="12">
        <v>0</v>
      </c>
      <c r="D48" s="12">
        <v>0</v>
      </c>
    </row>
    <row r="49" spans="1:4" ht="9" customHeight="1" x14ac:dyDescent="0.2">
      <c r="A49" s="10" t="s">
        <v>49</v>
      </c>
      <c r="B49" s="11"/>
      <c r="C49" s="12">
        <v>403151</v>
      </c>
      <c r="D49" s="12">
        <v>403151</v>
      </c>
    </row>
    <row r="50" spans="1:4" ht="9" customHeight="1" x14ac:dyDescent="0.2">
      <c r="A50" s="10" t="s">
        <v>50</v>
      </c>
      <c r="B50" s="11"/>
      <c r="C50" s="12">
        <v>-403151</v>
      </c>
      <c r="D50" s="12">
        <v>-403151</v>
      </c>
    </row>
    <row r="51" spans="1:4" ht="9" customHeight="1" x14ac:dyDescent="0.2">
      <c r="A51" s="6" t="s">
        <v>51</v>
      </c>
      <c r="B51" s="7">
        <v>17</v>
      </c>
      <c r="C51" s="8">
        <v>13590044512</v>
      </c>
      <c r="D51" s="8">
        <v>10309937036</v>
      </c>
    </row>
    <row r="52" spans="1:4" ht="9" customHeight="1" x14ac:dyDescent="0.2">
      <c r="A52" s="10" t="s">
        <v>52</v>
      </c>
      <c r="B52" s="11">
        <v>17</v>
      </c>
      <c r="C52" s="12">
        <v>13081659258</v>
      </c>
      <c r="D52" s="12">
        <v>9784839009</v>
      </c>
    </row>
    <row r="53" spans="1:4" ht="9" customHeight="1" x14ac:dyDescent="0.2">
      <c r="A53" s="10" t="s">
        <v>53</v>
      </c>
      <c r="B53" s="11"/>
      <c r="C53" s="12">
        <v>0</v>
      </c>
      <c r="D53" s="12">
        <v>0</v>
      </c>
    </row>
    <row r="54" spans="1:4" ht="9" customHeight="1" x14ac:dyDescent="0.2">
      <c r="A54" s="10" t="s">
        <v>54</v>
      </c>
      <c r="B54" s="11"/>
      <c r="C54" s="12">
        <v>0</v>
      </c>
      <c r="D54" s="12">
        <v>0</v>
      </c>
    </row>
    <row r="55" spans="1:4" ht="9" customHeight="1" x14ac:dyDescent="0.2">
      <c r="A55" s="10" t="s">
        <v>55</v>
      </c>
      <c r="B55" s="11">
        <v>17</v>
      </c>
      <c r="C55" s="12">
        <v>508385254</v>
      </c>
      <c r="D55" s="12">
        <v>525098027</v>
      </c>
    </row>
    <row r="56" spans="1:4" ht="9" customHeight="1" x14ac:dyDescent="0.2">
      <c r="A56" s="6" t="s">
        <v>56</v>
      </c>
      <c r="B56" s="7"/>
      <c r="C56" s="8">
        <v>110378204</v>
      </c>
      <c r="D56" s="8">
        <v>790140273</v>
      </c>
    </row>
    <row r="57" spans="1:4" ht="9" customHeight="1" x14ac:dyDescent="0.2">
      <c r="A57" s="10" t="s">
        <v>57</v>
      </c>
      <c r="B57" s="11"/>
      <c r="C57" s="12">
        <v>0</v>
      </c>
      <c r="D57" s="12">
        <v>0</v>
      </c>
    </row>
    <row r="58" spans="1:4" ht="9" customHeight="1" x14ac:dyDescent="0.2">
      <c r="A58" s="10" t="s">
        <v>58</v>
      </c>
      <c r="B58" s="11" t="s">
        <v>22</v>
      </c>
      <c r="C58" s="12">
        <v>103239568</v>
      </c>
      <c r="D58" s="12">
        <v>784762178</v>
      </c>
    </row>
    <row r="59" spans="1:4" ht="9" customHeight="1" x14ac:dyDescent="0.2">
      <c r="A59" s="10" t="s">
        <v>59</v>
      </c>
      <c r="B59" s="11"/>
      <c r="C59" s="12">
        <v>0</v>
      </c>
      <c r="D59" s="12">
        <v>0</v>
      </c>
    </row>
    <row r="60" spans="1:4" ht="9" customHeight="1" x14ac:dyDescent="0.2">
      <c r="A60" s="10" t="s">
        <v>60</v>
      </c>
      <c r="B60" s="11"/>
      <c r="C60" s="12">
        <v>0</v>
      </c>
      <c r="D60" s="12">
        <v>0</v>
      </c>
    </row>
    <row r="61" spans="1:4" ht="9" customHeight="1" x14ac:dyDescent="0.2">
      <c r="A61" s="10" t="s">
        <v>61</v>
      </c>
      <c r="B61" s="14" t="s">
        <v>62</v>
      </c>
      <c r="C61" s="12">
        <v>353078</v>
      </c>
      <c r="D61" s="12">
        <v>44018</v>
      </c>
    </row>
    <row r="62" spans="1:4" ht="9" customHeight="1" x14ac:dyDescent="0.2">
      <c r="A62" s="10" t="s">
        <v>63</v>
      </c>
      <c r="B62" s="11"/>
      <c r="C62" s="12">
        <v>0</v>
      </c>
      <c r="D62" s="12">
        <v>0</v>
      </c>
    </row>
    <row r="63" spans="1:4" ht="9" customHeight="1" x14ac:dyDescent="0.2">
      <c r="A63" s="10" t="s">
        <v>64</v>
      </c>
      <c r="B63" s="11"/>
      <c r="C63" s="12">
        <v>6785558</v>
      </c>
      <c r="D63" s="12">
        <v>5334077</v>
      </c>
    </row>
    <row r="64" spans="1:4" ht="9" customHeight="1" x14ac:dyDescent="0.2">
      <c r="A64" s="10" t="s">
        <v>65</v>
      </c>
      <c r="B64" s="11"/>
      <c r="C64" s="12">
        <v>0</v>
      </c>
      <c r="D64" s="12">
        <v>0</v>
      </c>
    </row>
    <row r="65" spans="1:4" ht="9" customHeight="1" x14ac:dyDescent="0.2">
      <c r="A65" s="6" t="s">
        <v>66</v>
      </c>
      <c r="B65" s="7"/>
      <c r="C65" s="8">
        <v>169011052934</v>
      </c>
      <c r="D65" s="8">
        <v>141816907746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508-6928-4FF3-B1D2-CC1811196F79}">
  <sheetPr>
    <tabColor theme="8" tint="0.59999389629810485"/>
  </sheetPr>
  <dimension ref="A1:D145"/>
  <sheetViews>
    <sheetView showGridLines="0" topLeftCell="A64" zoomScaleNormal="100" workbookViewId="0">
      <selection activeCell="F1" sqref="F1:L1048576"/>
    </sheetView>
  </sheetViews>
  <sheetFormatPr defaultColWidth="26" defaultRowHeight="9" x14ac:dyDescent="0.3"/>
  <cols>
    <col min="1" max="1" width="49.109375" style="16" customWidth="1"/>
    <col min="2" max="2" width="5.88671875" style="16" bestFit="1" customWidth="1"/>
    <col min="3" max="4" width="15.6640625" style="16" customWidth="1"/>
    <col min="5" max="5" width="7.44140625" style="16" customWidth="1"/>
    <col min="6" max="22" width="11.5546875" style="16" customWidth="1"/>
    <col min="23" max="16384" width="26" style="16"/>
  </cols>
  <sheetData>
    <row r="1" spans="1:4" ht="9.6" x14ac:dyDescent="0.3">
      <c r="A1" s="1" t="s">
        <v>0</v>
      </c>
      <c r="B1" s="1"/>
      <c r="C1" s="1"/>
      <c r="D1" s="1"/>
    </row>
    <row r="2" spans="1:4" ht="10.199999999999999" customHeight="1" x14ac:dyDescent="0.3">
      <c r="A2" s="3" t="s">
        <v>67</v>
      </c>
      <c r="B2" s="4" t="s">
        <v>2</v>
      </c>
      <c r="C2" s="5" t="str">
        <f>+'Cari Varlıklar'!C2</f>
        <v>Bağımsız
Denetimden Geçmemiş
Cari Dönem
31 Mart 2026</v>
      </c>
      <c r="D2" s="5" t="str">
        <f>+'Cari Varlıklar'!D2</f>
        <v>Bağımsız
Denetimden Geçmiş
Önceki Dönem
31 Aralık 2025</v>
      </c>
    </row>
    <row r="3" spans="1:4" ht="10.199999999999999" customHeight="1" x14ac:dyDescent="0.3">
      <c r="A3" s="3"/>
      <c r="B3" s="4"/>
      <c r="C3" s="5"/>
      <c r="D3" s="5"/>
    </row>
    <row r="4" spans="1:4" ht="10.199999999999999" customHeight="1" x14ac:dyDescent="0.3">
      <c r="A4" s="3"/>
      <c r="B4" s="4"/>
      <c r="C4" s="5"/>
      <c r="D4" s="5"/>
    </row>
    <row r="5" spans="1:4" ht="10.199999999999999" customHeight="1" x14ac:dyDescent="0.3">
      <c r="A5" s="3"/>
      <c r="B5" s="4"/>
      <c r="C5" s="5"/>
      <c r="D5" s="5"/>
    </row>
    <row r="6" spans="1:4" ht="9" customHeight="1" x14ac:dyDescent="0.2">
      <c r="A6" s="6" t="s">
        <v>68</v>
      </c>
      <c r="B6" s="7"/>
      <c r="C6" s="8">
        <v>0</v>
      </c>
      <c r="D6" s="8">
        <v>0</v>
      </c>
    </row>
    <row r="7" spans="1:4" ht="9" customHeight="1" x14ac:dyDescent="0.3">
      <c r="A7" s="17" t="s">
        <v>23</v>
      </c>
      <c r="B7" s="18"/>
      <c r="C7" s="19">
        <v>0</v>
      </c>
      <c r="D7" s="19">
        <v>0</v>
      </c>
    </row>
    <row r="8" spans="1:4" ht="9" customHeight="1" x14ac:dyDescent="0.3">
      <c r="A8" s="17" t="s">
        <v>24</v>
      </c>
      <c r="B8" s="18"/>
      <c r="C8" s="19">
        <v>0</v>
      </c>
      <c r="D8" s="19">
        <v>0</v>
      </c>
    </row>
    <row r="9" spans="1:4" ht="9" customHeight="1" x14ac:dyDescent="0.3">
      <c r="A9" s="17" t="s">
        <v>25</v>
      </c>
      <c r="B9" s="18"/>
      <c r="C9" s="19">
        <v>0</v>
      </c>
      <c r="D9" s="19">
        <v>0</v>
      </c>
    </row>
    <row r="10" spans="1:4" ht="9" customHeight="1" x14ac:dyDescent="0.3">
      <c r="A10" s="17" t="s">
        <v>26</v>
      </c>
      <c r="B10" s="18"/>
      <c r="C10" s="19">
        <v>0</v>
      </c>
      <c r="D10" s="19">
        <v>0</v>
      </c>
    </row>
    <row r="11" spans="1:4" ht="9" customHeight="1" x14ac:dyDescent="0.3">
      <c r="A11" s="17" t="s">
        <v>27</v>
      </c>
      <c r="B11" s="18"/>
      <c r="C11" s="19">
        <v>0</v>
      </c>
      <c r="D11" s="19">
        <v>0</v>
      </c>
    </row>
    <row r="12" spans="1:4" ht="9" customHeight="1" x14ac:dyDescent="0.3">
      <c r="A12" s="17" t="s">
        <v>28</v>
      </c>
      <c r="B12" s="18"/>
      <c r="C12" s="19">
        <v>0</v>
      </c>
      <c r="D12" s="19">
        <v>0</v>
      </c>
    </row>
    <row r="13" spans="1:4" ht="9" customHeight="1" x14ac:dyDescent="0.3">
      <c r="A13" s="17" t="s">
        <v>29</v>
      </c>
      <c r="B13" s="18"/>
      <c r="C13" s="19">
        <v>0</v>
      </c>
      <c r="D13" s="19">
        <v>0</v>
      </c>
    </row>
    <row r="14" spans="1:4" ht="9" customHeight="1" x14ac:dyDescent="0.3">
      <c r="A14" s="17" t="s">
        <v>30</v>
      </c>
      <c r="B14" s="18"/>
      <c r="C14" s="19">
        <v>0</v>
      </c>
      <c r="D14" s="19">
        <v>0</v>
      </c>
    </row>
    <row r="15" spans="1:4" ht="9" customHeight="1" x14ac:dyDescent="0.3">
      <c r="A15" s="17" t="s">
        <v>31</v>
      </c>
      <c r="B15" s="18"/>
      <c r="C15" s="19">
        <v>0</v>
      </c>
      <c r="D15" s="19">
        <v>0</v>
      </c>
    </row>
    <row r="16" spans="1:4" ht="9" customHeight="1" x14ac:dyDescent="0.3">
      <c r="A16" s="17" t="s">
        <v>69</v>
      </c>
      <c r="B16" s="18"/>
      <c r="C16" s="19">
        <v>0</v>
      </c>
      <c r="D16" s="19">
        <v>0</v>
      </c>
    </row>
    <row r="17" spans="1:4" ht="9" customHeight="1" x14ac:dyDescent="0.2">
      <c r="A17" s="6" t="s">
        <v>70</v>
      </c>
      <c r="B17" s="7"/>
      <c r="C17" s="8">
        <v>0</v>
      </c>
      <c r="D17" s="8">
        <v>0</v>
      </c>
    </row>
    <row r="18" spans="1:4" ht="9" customHeight="1" x14ac:dyDescent="0.3">
      <c r="A18" s="17" t="s">
        <v>34</v>
      </c>
      <c r="B18" s="18"/>
      <c r="C18" s="19">
        <v>0</v>
      </c>
      <c r="D18" s="19">
        <v>0</v>
      </c>
    </row>
    <row r="19" spans="1:4" ht="9" customHeight="1" x14ac:dyDescent="0.3">
      <c r="A19" s="17" t="s">
        <v>35</v>
      </c>
      <c r="B19" s="18"/>
      <c r="C19" s="19">
        <v>0</v>
      </c>
      <c r="D19" s="19">
        <v>0</v>
      </c>
    </row>
    <row r="20" spans="1:4" ht="9" customHeight="1" x14ac:dyDescent="0.3">
      <c r="A20" s="17" t="s">
        <v>36</v>
      </c>
      <c r="B20" s="18"/>
      <c r="C20" s="19">
        <v>0</v>
      </c>
      <c r="D20" s="19">
        <v>0</v>
      </c>
    </row>
    <row r="21" spans="1:4" ht="9" customHeight="1" x14ac:dyDescent="0.3">
      <c r="A21" s="17" t="s">
        <v>37</v>
      </c>
      <c r="B21" s="18"/>
      <c r="C21" s="19">
        <v>0</v>
      </c>
      <c r="D21" s="19">
        <v>0</v>
      </c>
    </row>
    <row r="22" spans="1:4" ht="9" customHeight="1" x14ac:dyDescent="0.3">
      <c r="A22" s="17" t="s">
        <v>38</v>
      </c>
      <c r="B22" s="18"/>
      <c r="C22" s="19">
        <v>0</v>
      </c>
      <c r="D22" s="19">
        <v>0</v>
      </c>
    </row>
    <row r="23" spans="1:4" ht="9" customHeight="1" x14ac:dyDescent="0.3">
      <c r="A23" s="17" t="s">
        <v>39</v>
      </c>
      <c r="B23" s="18"/>
      <c r="C23" s="19">
        <v>0</v>
      </c>
      <c r="D23" s="19">
        <v>0</v>
      </c>
    </row>
    <row r="24" spans="1:4" ht="9" customHeight="1" x14ac:dyDescent="0.3">
      <c r="A24" s="17" t="s">
        <v>40</v>
      </c>
      <c r="B24" s="18"/>
      <c r="C24" s="19">
        <v>0</v>
      </c>
      <c r="D24" s="19">
        <v>0</v>
      </c>
    </row>
    <row r="25" spans="1:4" ht="9" customHeight="1" x14ac:dyDescent="0.3">
      <c r="A25" s="17" t="s">
        <v>41</v>
      </c>
      <c r="B25" s="18"/>
      <c r="C25" s="19">
        <v>0</v>
      </c>
      <c r="D25" s="19">
        <v>0</v>
      </c>
    </row>
    <row r="26" spans="1:4" ht="9" customHeight="1" x14ac:dyDescent="0.3">
      <c r="A26" s="17" t="s">
        <v>42</v>
      </c>
      <c r="B26" s="18"/>
      <c r="C26" s="19">
        <v>0</v>
      </c>
      <c r="D26" s="19">
        <v>0</v>
      </c>
    </row>
    <row r="27" spans="1:4" s="20" customFormat="1" ht="9" customHeight="1" x14ac:dyDescent="0.2">
      <c r="A27" s="6" t="s">
        <v>71</v>
      </c>
      <c r="B27" s="7" t="s">
        <v>22</v>
      </c>
      <c r="C27" s="8">
        <v>5451678</v>
      </c>
      <c r="D27" s="8">
        <v>5451678</v>
      </c>
    </row>
    <row r="28" spans="1:4" ht="9" customHeight="1" x14ac:dyDescent="0.3">
      <c r="A28" s="17" t="s">
        <v>44</v>
      </c>
      <c r="B28" s="18"/>
      <c r="C28" s="19">
        <v>0</v>
      </c>
      <c r="D28" s="19">
        <v>0</v>
      </c>
    </row>
    <row r="29" spans="1:4" ht="9" customHeight="1" x14ac:dyDescent="0.3">
      <c r="A29" s="17" t="s">
        <v>45</v>
      </c>
      <c r="B29" s="18"/>
      <c r="C29" s="19">
        <v>0</v>
      </c>
      <c r="D29" s="19">
        <v>0</v>
      </c>
    </row>
    <row r="30" spans="1:4" ht="9" customHeight="1" x14ac:dyDescent="0.3">
      <c r="A30" s="17" t="s">
        <v>46</v>
      </c>
      <c r="B30" s="18" t="s">
        <v>22</v>
      </c>
      <c r="C30" s="19">
        <v>5451678</v>
      </c>
      <c r="D30" s="19">
        <v>5451678</v>
      </c>
    </row>
    <row r="31" spans="1:4" ht="9" customHeight="1" x14ac:dyDescent="0.3">
      <c r="A31" s="17" t="s">
        <v>47</v>
      </c>
      <c r="B31" s="18"/>
      <c r="C31" s="19">
        <v>0</v>
      </c>
      <c r="D31" s="19">
        <v>0</v>
      </c>
    </row>
    <row r="32" spans="1:4" ht="9" customHeight="1" x14ac:dyDescent="0.3">
      <c r="A32" s="17" t="s">
        <v>48</v>
      </c>
      <c r="B32" s="18"/>
      <c r="C32" s="19">
        <v>0</v>
      </c>
      <c r="D32" s="19">
        <v>0</v>
      </c>
    </row>
    <row r="33" spans="1:4" ht="9" customHeight="1" x14ac:dyDescent="0.3">
      <c r="A33" s="17" t="s">
        <v>49</v>
      </c>
      <c r="B33" s="18"/>
      <c r="C33" s="19">
        <v>0</v>
      </c>
      <c r="D33" s="19">
        <v>0</v>
      </c>
    </row>
    <row r="34" spans="1:4" ht="9" customHeight="1" x14ac:dyDescent="0.3">
      <c r="A34" s="17" t="s">
        <v>50</v>
      </c>
      <c r="B34" s="18"/>
      <c r="C34" s="19">
        <v>0</v>
      </c>
      <c r="D34" s="19">
        <v>0</v>
      </c>
    </row>
    <row r="35" spans="1:4" ht="9" customHeight="1" x14ac:dyDescent="0.2">
      <c r="A35" s="6" t="s">
        <v>72</v>
      </c>
      <c r="B35" s="7">
        <v>9</v>
      </c>
      <c r="C35" s="8">
        <v>10078635423</v>
      </c>
      <c r="D35" s="8">
        <v>10048893807</v>
      </c>
    </row>
    <row r="36" spans="1:4" ht="9" customHeight="1" x14ac:dyDescent="0.3">
      <c r="A36" s="17" t="s">
        <v>73</v>
      </c>
      <c r="B36" s="18">
        <v>9</v>
      </c>
      <c r="C36" s="19">
        <v>9675198380</v>
      </c>
      <c r="D36" s="19">
        <v>9667523491</v>
      </c>
    </row>
    <row r="37" spans="1:4" ht="9" customHeight="1" x14ac:dyDescent="0.3">
      <c r="A37" s="17" t="s">
        <v>74</v>
      </c>
      <c r="B37" s="18"/>
      <c r="C37" s="19">
        <v>0</v>
      </c>
      <c r="D37" s="19">
        <v>0</v>
      </c>
    </row>
    <row r="38" spans="1:4" ht="9" customHeight="1" x14ac:dyDescent="0.3">
      <c r="A38" s="17" t="s">
        <v>75</v>
      </c>
      <c r="B38" s="18"/>
      <c r="C38" s="19">
        <v>0</v>
      </c>
      <c r="D38" s="19">
        <v>0</v>
      </c>
    </row>
    <row r="39" spans="1:4" ht="9" customHeight="1" x14ac:dyDescent="0.3">
      <c r="A39" s="17" t="s">
        <v>76</v>
      </c>
      <c r="B39" s="18">
        <v>9</v>
      </c>
      <c r="C39" s="19">
        <v>18215590</v>
      </c>
      <c r="D39" s="19">
        <v>18215590</v>
      </c>
    </row>
    <row r="40" spans="1:4" ht="9" customHeight="1" x14ac:dyDescent="0.3">
      <c r="A40" s="17" t="s">
        <v>77</v>
      </c>
      <c r="B40" s="18"/>
      <c r="C40" s="19">
        <v>0</v>
      </c>
      <c r="D40" s="19">
        <v>0</v>
      </c>
    </row>
    <row r="41" spans="1:4" ht="9" customHeight="1" x14ac:dyDescent="0.3">
      <c r="A41" s="17" t="s">
        <v>78</v>
      </c>
      <c r="B41" s="18">
        <v>9</v>
      </c>
      <c r="C41" s="19">
        <v>385221453</v>
      </c>
      <c r="D41" s="19">
        <v>363154726</v>
      </c>
    </row>
    <row r="42" spans="1:4" ht="9" customHeight="1" x14ac:dyDescent="0.3">
      <c r="A42" s="17" t="s">
        <v>79</v>
      </c>
      <c r="B42" s="18"/>
      <c r="C42" s="19">
        <v>0</v>
      </c>
      <c r="D42" s="19">
        <v>0</v>
      </c>
    </row>
    <row r="43" spans="1:4" ht="9" customHeight="1" x14ac:dyDescent="0.3">
      <c r="A43" s="17" t="s">
        <v>80</v>
      </c>
      <c r="B43" s="18"/>
      <c r="C43" s="19">
        <v>0</v>
      </c>
      <c r="D43" s="19">
        <v>0</v>
      </c>
    </row>
    <row r="44" spans="1:4" ht="9" customHeight="1" x14ac:dyDescent="0.3">
      <c r="A44" s="17" t="s">
        <v>81</v>
      </c>
      <c r="B44" s="18"/>
      <c r="C44" s="19">
        <v>0</v>
      </c>
      <c r="D44" s="19">
        <v>0</v>
      </c>
    </row>
    <row r="45" spans="1:4" ht="9" customHeight="1" x14ac:dyDescent="0.3">
      <c r="A45" s="17" t="s">
        <v>82</v>
      </c>
      <c r="B45" s="18">
        <v>9</v>
      </c>
      <c r="C45" s="19">
        <v>0</v>
      </c>
      <c r="D45" s="19">
        <v>0</v>
      </c>
    </row>
    <row r="46" spans="1:4" ht="9" customHeight="1" x14ac:dyDescent="0.2">
      <c r="A46" s="6" t="s">
        <v>83</v>
      </c>
      <c r="B46" s="7"/>
      <c r="C46" s="8">
        <v>2473231514</v>
      </c>
      <c r="D46" s="8">
        <v>2500213487</v>
      </c>
    </row>
    <row r="47" spans="1:4" ht="9" customHeight="1" x14ac:dyDescent="0.3">
      <c r="A47" s="17" t="s">
        <v>84</v>
      </c>
      <c r="B47" s="18">
        <v>7</v>
      </c>
      <c r="C47" s="19">
        <v>408350176</v>
      </c>
      <c r="D47" s="19">
        <v>408350176</v>
      </c>
    </row>
    <row r="48" spans="1:4" ht="9" customHeight="1" x14ac:dyDescent="0.3">
      <c r="A48" s="17" t="s">
        <v>85</v>
      </c>
      <c r="B48" s="18"/>
      <c r="C48" s="19">
        <v>0</v>
      </c>
      <c r="D48" s="19">
        <v>0</v>
      </c>
    </row>
    <row r="49" spans="1:4" ht="9" customHeight="1" x14ac:dyDescent="0.3">
      <c r="A49" s="17" t="s">
        <v>86</v>
      </c>
      <c r="B49" s="18">
        <v>6</v>
      </c>
      <c r="C49" s="19">
        <v>1782597070</v>
      </c>
      <c r="D49" s="19">
        <v>1782597070</v>
      </c>
    </row>
    <row r="50" spans="1:4" ht="9" customHeight="1" x14ac:dyDescent="0.3">
      <c r="A50" s="17" t="s">
        <v>87</v>
      </c>
      <c r="B50" s="18">
        <v>6</v>
      </c>
      <c r="C50" s="19">
        <v>210977866</v>
      </c>
      <c r="D50" s="19">
        <v>209963313</v>
      </c>
    </row>
    <row r="51" spans="1:4" ht="9" customHeight="1" x14ac:dyDescent="0.3">
      <c r="A51" s="17" t="s">
        <v>88</v>
      </c>
      <c r="B51" s="18">
        <v>6</v>
      </c>
      <c r="C51" s="19">
        <v>99582607</v>
      </c>
      <c r="D51" s="19">
        <v>99582607</v>
      </c>
    </row>
    <row r="52" spans="1:4" ht="9" customHeight="1" x14ac:dyDescent="0.3">
      <c r="A52" s="17" t="s">
        <v>89</v>
      </c>
      <c r="B52" s="18">
        <v>6</v>
      </c>
      <c r="C52" s="19">
        <v>13271012</v>
      </c>
      <c r="D52" s="19">
        <v>13271012</v>
      </c>
    </row>
    <row r="53" spans="1:4" ht="9" customHeight="1" x14ac:dyDescent="0.3">
      <c r="A53" s="17" t="s">
        <v>90</v>
      </c>
      <c r="B53" s="18">
        <v>6</v>
      </c>
      <c r="C53" s="19">
        <v>36625649</v>
      </c>
      <c r="D53" s="19">
        <v>36625649</v>
      </c>
    </row>
    <row r="54" spans="1:4" ht="9" customHeight="1" x14ac:dyDescent="0.3">
      <c r="A54" s="17" t="s">
        <v>91</v>
      </c>
      <c r="B54" s="18">
        <v>6</v>
      </c>
      <c r="C54" s="19">
        <v>176416658</v>
      </c>
      <c r="D54" s="19">
        <v>192771181</v>
      </c>
    </row>
    <row r="55" spans="1:4" ht="9" customHeight="1" x14ac:dyDescent="0.3">
      <c r="A55" s="17" t="s">
        <v>92</v>
      </c>
      <c r="B55" s="18">
        <v>6</v>
      </c>
      <c r="C55" s="19">
        <v>-254589524</v>
      </c>
      <c r="D55" s="19">
        <v>-242947521</v>
      </c>
    </row>
    <row r="56" spans="1:4" ht="9" customHeight="1" x14ac:dyDescent="0.3">
      <c r="A56" s="17" t="s">
        <v>93</v>
      </c>
      <c r="B56" s="18"/>
      <c r="C56" s="19">
        <v>0</v>
      </c>
      <c r="D56" s="19">
        <v>0</v>
      </c>
    </row>
    <row r="57" spans="1:4" s="20" customFormat="1" ht="9" customHeight="1" x14ac:dyDescent="0.2">
      <c r="A57" s="6" t="s">
        <v>94</v>
      </c>
      <c r="B57" s="7"/>
      <c r="C57" s="8">
        <v>282435472</v>
      </c>
      <c r="D57" s="8">
        <v>286530003</v>
      </c>
    </row>
    <row r="58" spans="1:4" ht="9" customHeight="1" x14ac:dyDescent="0.3">
      <c r="A58" s="17" t="s">
        <v>95</v>
      </c>
      <c r="B58" s="18">
        <v>8</v>
      </c>
      <c r="C58" s="19">
        <v>494847932</v>
      </c>
      <c r="D58" s="19">
        <v>465195681</v>
      </c>
    </row>
    <row r="59" spans="1:4" ht="9" customHeight="1" x14ac:dyDescent="0.3">
      <c r="A59" s="17" t="s">
        <v>96</v>
      </c>
      <c r="B59" s="18"/>
      <c r="C59" s="19">
        <v>0</v>
      </c>
      <c r="D59" s="19">
        <v>0</v>
      </c>
    </row>
    <row r="60" spans="1:4" ht="9" customHeight="1" x14ac:dyDescent="0.3">
      <c r="A60" s="17" t="s">
        <v>97</v>
      </c>
      <c r="B60" s="18"/>
      <c r="C60" s="19">
        <v>0</v>
      </c>
      <c r="D60" s="19">
        <v>0</v>
      </c>
    </row>
    <row r="61" spans="1:4" ht="9" customHeight="1" x14ac:dyDescent="0.3">
      <c r="A61" s="17" t="s">
        <v>98</v>
      </c>
      <c r="B61" s="18"/>
      <c r="C61" s="19">
        <v>0</v>
      </c>
      <c r="D61" s="19">
        <v>0</v>
      </c>
    </row>
    <row r="62" spans="1:4" ht="9" customHeight="1" x14ac:dyDescent="0.3">
      <c r="A62" s="17" t="s">
        <v>99</v>
      </c>
      <c r="B62" s="18">
        <v>8</v>
      </c>
      <c r="C62" s="19">
        <v>38238939</v>
      </c>
      <c r="D62" s="19">
        <v>38238939</v>
      </c>
    </row>
    <row r="63" spans="1:4" ht="9" customHeight="1" x14ac:dyDescent="0.3">
      <c r="A63" s="17" t="s">
        <v>100</v>
      </c>
      <c r="B63" s="18">
        <v>8</v>
      </c>
      <c r="C63" s="19">
        <v>-250651399</v>
      </c>
      <c r="D63" s="19">
        <v>-216904617</v>
      </c>
    </row>
    <row r="64" spans="1:4" ht="9" customHeight="1" x14ac:dyDescent="0.3">
      <c r="A64" s="17" t="s">
        <v>101</v>
      </c>
      <c r="B64" s="18"/>
      <c r="C64" s="19">
        <v>0</v>
      </c>
      <c r="D64" s="19">
        <v>0</v>
      </c>
    </row>
    <row r="65" spans="1:4" ht="9" customHeight="1" x14ac:dyDescent="0.2">
      <c r="A65" s="6" t="s">
        <v>102</v>
      </c>
      <c r="B65" s="7"/>
      <c r="C65" s="8">
        <v>0</v>
      </c>
      <c r="D65" s="8">
        <v>0</v>
      </c>
    </row>
    <row r="66" spans="1:4" ht="9" customHeight="1" x14ac:dyDescent="0.3">
      <c r="A66" s="17" t="s">
        <v>52</v>
      </c>
      <c r="B66" s="18"/>
      <c r="C66" s="19">
        <v>0</v>
      </c>
      <c r="D66" s="19">
        <v>0</v>
      </c>
    </row>
    <row r="67" spans="1:4" ht="9" customHeight="1" x14ac:dyDescent="0.3">
      <c r="A67" s="17" t="s">
        <v>103</v>
      </c>
      <c r="B67" s="18"/>
      <c r="C67" s="19">
        <v>0</v>
      </c>
      <c r="D67" s="19">
        <v>0</v>
      </c>
    </row>
    <row r="68" spans="1:4" ht="9" customHeight="1" x14ac:dyDescent="0.3">
      <c r="A68" s="17" t="s">
        <v>104</v>
      </c>
      <c r="B68" s="18"/>
      <c r="C68" s="19">
        <v>0</v>
      </c>
      <c r="D68" s="19">
        <v>0</v>
      </c>
    </row>
    <row r="69" spans="1:4" ht="9" customHeight="1" x14ac:dyDescent="0.2">
      <c r="A69" s="6" t="s">
        <v>105</v>
      </c>
      <c r="B69" s="7"/>
      <c r="C69" s="8">
        <v>0</v>
      </c>
      <c r="D69" s="8">
        <v>0</v>
      </c>
    </row>
    <row r="70" spans="1:4" ht="9" customHeight="1" x14ac:dyDescent="0.3">
      <c r="A70" s="17" t="s">
        <v>106</v>
      </c>
      <c r="B70" s="18"/>
      <c r="C70" s="19">
        <v>0</v>
      </c>
      <c r="D70" s="19">
        <v>0</v>
      </c>
    </row>
    <row r="71" spans="1:4" ht="9" customHeight="1" x14ac:dyDescent="0.3">
      <c r="A71" s="17" t="s">
        <v>107</v>
      </c>
      <c r="B71" s="18"/>
      <c r="C71" s="19">
        <v>0</v>
      </c>
      <c r="D71" s="19">
        <v>0</v>
      </c>
    </row>
    <row r="72" spans="1:4" ht="9" customHeight="1" x14ac:dyDescent="0.3">
      <c r="A72" s="17" t="s">
        <v>108</v>
      </c>
      <c r="B72" s="18"/>
      <c r="C72" s="19">
        <v>0</v>
      </c>
      <c r="D72" s="19">
        <v>0</v>
      </c>
    </row>
    <row r="73" spans="1:4" ht="9" customHeight="1" x14ac:dyDescent="0.3">
      <c r="A73" s="17" t="s">
        <v>109</v>
      </c>
      <c r="B73" s="18"/>
      <c r="C73" s="19">
        <v>0</v>
      </c>
      <c r="D73" s="19">
        <v>0</v>
      </c>
    </row>
    <row r="74" spans="1:4" ht="9" customHeight="1" x14ac:dyDescent="0.3">
      <c r="A74" s="17" t="s">
        <v>110</v>
      </c>
      <c r="B74" s="18"/>
      <c r="C74" s="19">
        <v>0</v>
      </c>
      <c r="D74" s="19">
        <v>0</v>
      </c>
    </row>
    <row r="75" spans="1:4" ht="9" customHeight="1" x14ac:dyDescent="0.3">
      <c r="A75" s="17" t="s">
        <v>111</v>
      </c>
      <c r="B75" s="18"/>
      <c r="C75" s="19">
        <v>0</v>
      </c>
      <c r="D75" s="19">
        <v>0</v>
      </c>
    </row>
    <row r="76" spans="1:4" ht="9" customHeight="1" x14ac:dyDescent="0.3">
      <c r="A76" s="17" t="s">
        <v>112</v>
      </c>
      <c r="B76" s="18"/>
      <c r="C76" s="19">
        <v>0</v>
      </c>
      <c r="D76" s="19">
        <v>0</v>
      </c>
    </row>
    <row r="77" spans="1:4" ht="9" customHeight="1" x14ac:dyDescent="0.3">
      <c r="A77" s="17" t="s">
        <v>113</v>
      </c>
      <c r="B77" s="18"/>
      <c r="C77" s="19">
        <v>0</v>
      </c>
      <c r="D77" s="19">
        <v>0</v>
      </c>
    </row>
    <row r="78" spans="1:4" ht="9" customHeight="1" x14ac:dyDescent="0.2">
      <c r="A78" s="6" t="s">
        <v>114</v>
      </c>
      <c r="B78" s="7"/>
      <c r="C78" s="8">
        <v>12839754087</v>
      </c>
      <c r="D78" s="8">
        <v>12841088975</v>
      </c>
    </row>
    <row r="79" spans="1:4" ht="9" customHeight="1" x14ac:dyDescent="0.2">
      <c r="A79" s="6" t="s">
        <v>115</v>
      </c>
      <c r="B79" s="7"/>
      <c r="C79" s="8">
        <v>181850807021</v>
      </c>
      <c r="D79" s="8">
        <v>154657996721</v>
      </c>
    </row>
    <row r="80" spans="1:4" ht="9" customHeight="1" x14ac:dyDescent="0.3"/>
    <row r="81" ht="9" customHeight="1" x14ac:dyDescent="0.3"/>
    <row r="82" ht="9" customHeight="1" x14ac:dyDescent="0.3"/>
    <row r="83" ht="9" customHeight="1" x14ac:dyDescent="0.3"/>
    <row r="84" ht="9" customHeight="1" x14ac:dyDescent="0.3"/>
    <row r="85" ht="9" customHeight="1" x14ac:dyDescent="0.3"/>
    <row r="86" ht="9" customHeight="1" x14ac:dyDescent="0.3"/>
    <row r="87" ht="9" customHeight="1" x14ac:dyDescent="0.3"/>
    <row r="88" ht="9" customHeight="1" x14ac:dyDescent="0.3"/>
    <row r="89" ht="9" customHeight="1" x14ac:dyDescent="0.3"/>
    <row r="90" ht="9" customHeight="1" x14ac:dyDescent="0.3"/>
    <row r="91" ht="9" customHeight="1" x14ac:dyDescent="0.3"/>
    <row r="92" ht="9" customHeight="1" x14ac:dyDescent="0.3"/>
    <row r="93" ht="9" customHeight="1" x14ac:dyDescent="0.3"/>
    <row r="94" ht="9" customHeight="1" x14ac:dyDescent="0.3"/>
    <row r="95" ht="9" customHeight="1" x14ac:dyDescent="0.3"/>
    <row r="96" ht="9" customHeight="1" x14ac:dyDescent="0.3"/>
    <row r="97" ht="9" customHeight="1" x14ac:dyDescent="0.3"/>
    <row r="98" ht="9" customHeight="1" x14ac:dyDescent="0.3"/>
    <row r="99" ht="9" customHeight="1" x14ac:dyDescent="0.3"/>
    <row r="100" ht="9" customHeight="1" x14ac:dyDescent="0.3"/>
    <row r="101" ht="9" customHeight="1" x14ac:dyDescent="0.3"/>
    <row r="102" ht="9" customHeight="1" x14ac:dyDescent="0.3"/>
    <row r="103" ht="9" customHeight="1" x14ac:dyDescent="0.3"/>
    <row r="104" ht="9" customHeight="1" x14ac:dyDescent="0.3"/>
    <row r="105" ht="9" customHeight="1" x14ac:dyDescent="0.3"/>
    <row r="106" ht="9" customHeight="1" x14ac:dyDescent="0.3"/>
    <row r="107" ht="9" customHeight="1" x14ac:dyDescent="0.3"/>
    <row r="108" ht="9" customHeight="1" x14ac:dyDescent="0.3"/>
    <row r="109" ht="9" customHeight="1" x14ac:dyDescent="0.3"/>
    <row r="110" ht="9" customHeight="1" x14ac:dyDescent="0.3"/>
    <row r="111" ht="9" customHeight="1" x14ac:dyDescent="0.3"/>
    <row r="112" ht="9" customHeight="1" x14ac:dyDescent="0.3"/>
    <row r="113" ht="9" customHeight="1" x14ac:dyDescent="0.3"/>
    <row r="114" ht="9" customHeight="1" x14ac:dyDescent="0.3"/>
    <row r="115" ht="9" customHeight="1" x14ac:dyDescent="0.3"/>
    <row r="116" ht="9" customHeight="1" x14ac:dyDescent="0.3"/>
    <row r="117" ht="9" customHeight="1" x14ac:dyDescent="0.3"/>
    <row r="118" ht="9" customHeight="1" x14ac:dyDescent="0.3"/>
    <row r="119" ht="9" customHeight="1" x14ac:dyDescent="0.3"/>
    <row r="120" ht="9" customHeight="1" x14ac:dyDescent="0.3"/>
    <row r="121" ht="9" customHeight="1" x14ac:dyDescent="0.3"/>
    <row r="122" ht="9" customHeight="1" x14ac:dyDescent="0.3"/>
    <row r="123" ht="9" customHeight="1" x14ac:dyDescent="0.3"/>
    <row r="124" ht="9" customHeight="1" x14ac:dyDescent="0.3"/>
    <row r="125" ht="9" customHeight="1" x14ac:dyDescent="0.3"/>
    <row r="126" ht="9" customHeight="1" x14ac:dyDescent="0.3"/>
    <row r="127" ht="9" customHeight="1" x14ac:dyDescent="0.3"/>
    <row r="128" ht="9" customHeight="1" x14ac:dyDescent="0.3"/>
    <row r="129" ht="9" customHeight="1" x14ac:dyDescent="0.3"/>
    <row r="130" ht="9" customHeight="1" x14ac:dyDescent="0.3"/>
    <row r="131" ht="9" customHeight="1" x14ac:dyDescent="0.3"/>
    <row r="132" ht="9" customHeight="1" x14ac:dyDescent="0.3"/>
    <row r="133" ht="9" customHeight="1" x14ac:dyDescent="0.3"/>
    <row r="134" ht="9" customHeight="1" x14ac:dyDescent="0.3"/>
    <row r="135" ht="9" customHeight="1" x14ac:dyDescent="0.3"/>
    <row r="136" ht="9" customHeight="1" x14ac:dyDescent="0.3"/>
    <row r="137" ht="9" customHeight="1" x14ac:dyDescent="0.3"/>
    <row r="138" ht="9" customHeight="1" x14ac:dyDescent="0.3"/>
    <row r="139" ht="9" customHeight="1" x14ac:dyDescent="0.3"/>
    <row r="140" ht="9" customHeight="1" x14ac:dyDescent="0.3"/>
    <row r="141" ht="9" customHeight="1" x14ac:dyDescent="0.3"/>
    <row r="142" ht="9" customHeight="1" x14ac:dyDescent="0.3"/>
    <row r="143" ht="9" customHeight="1" x14ac:dyDescent="0.3"/>
    <row r="144" ht="9" customHeight="1" x14ac:dyDescent="0.3"/>
    <row r="145" ht="9" customHeight="1" x14ac:dyDescent="0.3"/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DC619-0A67-415D-86A6-9EB2F6CE5520}">
  <sheetPr>
    <tabColor rgb="FF00B050"/>
  </sheetPr>
  <dimension ref="A1:D62"/>
  <sheetViews>
    <sheetView showGridLines="0" zoomScaleNormal="100" workbookViewId="0">
      <selection activeCell="F1" sqref="F1:G1048576"/>
    </sheetView>
  </sheetViews>
  <sheetFormatPr defaultColWidth="22.5546875" defaultRowHeight="9" customHeight="1" x14ac:dyDescent="0.2"/>
  <cols>
    <col min="1" max="1" width="39.6640625" style="22" bestFit="1" customWidth="1"/>
    <col min="2" max="2" width="7.6640625" style="24" customWidth="1"/>
    <col min="3" max="4" width="19.5546875" style="22" customWidth="1"/>
    <col min="5" max="5" width="13.6640625" style="22" customWidth="1"/>
    <col min="6" max="16384" width="22.5546875" style="22"/>
  </cols>
  <sheetData>
    <row r="1" spans="1:4" ht="9" customHeight="1" x14ac:dyDescent="0.2">
      <c r="A1" s="21" t="s">
        <v>116</v>
      </c>
      <c r="B1" s="21"/>
      <c r="C1" s="21"/>
      <c r="D1" s="21"/>
    </row>
    <row r="2" spans="1:4" ht="12.6" customHeight="1" x14ac:dyDescent="0.2">
      <c r="A2" s="3" t="s">
        <v>117</v>
      </c>
      <c r="B2" s="4" t="s">
        <v>2</v>
      </c>
      <c r="C2" s="5" t="str">
        <f>+'[1]Cari Olmayan Varlıklar'!C2</f>
        <v>Bağımsız
Denetimden Geçmemiş
Cari Dönem
31 Mart 2026</v>
      </c>
      <c r="D2" s="5" t="str">
        <f>+'[1]Cari Olmayan Varlıklar'!D2</f>
        <v>Bağımsız
Denetimden Geçmiş
Önceki Dönem
31 Aralık 2025</v>
      </c>
    </row>
    <row r="3" spans="1:4" ht="9" customHeight="1" x14ac:dyDescent="0.2">
      <c r="A3" s="3"/>
      <c r="B3" s="4"/>
      <c r="C3" s="5"/>
      <c r="D3" s="5"/>
    </row>
    <row r="4" spans="1:4" ht="9" customHeight="1" x14ac:dyDescent="0.2">
      <c r="A4" s="3"/>
      <c r="B4" s="4"/>
      <c r="C4" s="5"/>
      <c r="D4" s="5"/>
    </row>
    <row r="5" spans="1:4" ht="9" customHeight="1" x14ac:dyDescent="0.2">
      <c r="A5" s="3"/>
      <c r="B5" s="4"/>
      <c r="C5" s="5"/>
      <c r="D5" s="5"/>
    </row>
    <row r="6" spans="1:4" ht="9" customHeight="1" x14ac:dyDescent="0.2">
      <c r="A6" s="6" t="s">
        <v>118</v>
      </c>
      <c r="B6" s="7" t="s">
        <v>62</v>
      </c>
      <c r="C6" s="8">
        <v>19451277391</v>
      </c>
      <c r="D6" s="8">
        <v>11108714564</v>
      </c>
    </row>
    <row r="7" spans="1:4" ht="9" customHeight="1" x14ac:dyDescent="0.2">
      <c r="A7" s="17" t="s">
        <v>119</v>
      </c>
      <c r="B7" s="23"/>
      <c r="C7" s="19">
        <v>0</v>
      </c>
      <c r="D7" s="19">
        <v>0</v>
      </c>
    </row>
    <row r="8" spans="1:4" ht="9" customHeight="1" x14ac:dyDescent="0.2">
      <c r="A8" s="17" t="s">
        <v>120</v>
      </c>
      <c r="B8" s="23">
        <v>20</v>
      </c>
      <c r="C8" s="19">
        <v>66134507</v>
      </c>
      <c r="D8" s="19">
        <v>67958518</v>
      </c>
    </row>
    <row r="9" spans="1:4" ht="9" customHeight="1" x14ac:dyDescent="0.2">
      <c r="A9" s="17" t="s">
        <v>121</v>
      </c>
      <c r="B9" s="23">
        <v>20</v>
      </c>
      <c r="C9" s="19">
        <v>0</v>
      </c>
      <c r="D9" s="19">
        <v>0</v>
      </c>
    </row>
    <row r="10" spans="1:4" ht="9" customHeight="1" x14ac:dyDescent="0.2">
      <c r="A10" s="17" t="s">
        <v>122</v>
      </c>
      <c r="B10" s="23"/>
      <c r="C10" s="19">
        <v>0</v>
      </c>
      <c r="D10" s="19">
        <v>0</v>
      </c>
    </row>
    <row r="11" spans="1:4" ht="9" customHeight="1" x14ac:dyDescent="0.2">
      <c r="A11" s="17" t="s">
        <v>123</v>
      </c>
      <c r="B11" s="23"/>
      <c r="C11" s="19">
        <v>0</v>
      </c>
      <c r="D11" s="19">
        <v>0</v>
      </c>
    </row>
    <row r="12" spans="1:4" ht="9" customHeight="1" x14ac:dyDescent="0.2">
      <c r="A12" s="17" t="s">
        <v>124</v>
      </c>
      <c r="B12" s="23"/>
      <c r="C12" s="19">
        <v>0</v>
      </c>
      <c r="D12" s="19">
        <v>0</v>
      </c>
    </row>
    <row r="13" spans="1:4" ht="9" customHeight="1" x14ac:dyDescent="0.2">
      <c r="A13" s="17" t="s">
        <v>125</v>
      </c>
      <c r="B13" s="23"/>
      <c r="C13" s="19">
        <v>0</v>
      </c>
      <c r="D13" s="19">
        <v>0</v>
      </c>
    </row>
    <row r="14" spans="1:4" ht="9" customHeight="1" x14ac:dyDescent="0.2">
      <c r="A14" s="17" t="s">
        <v>126</v>
      </c>
      <c r="B14" s="23">
        <v>20</v>
      </c>
      <c r="C14" s="19">
        <v>19385142884</v>
      </c>
      <c r="D14" s="19">
        <v>11040756046</v>
      </c>
    </row>
    <row r="15" spans="1:4" ht="9" customHeight="1" x14ac:dyDescent="0.2">
      <c r="A15" s="6" t="s">
        <v>127</v>
      </c>
      <c r="B15" s="7" t="s">
        <v>128</v>
      </c>
      <c r="C15" s="8">
        <v>21955007762</v>
      </c>
      <c r="D15" s="8">
        <v>12673413969</v>
      </c>
    </row>
    <row r="16" spans="1:4" ht="9" customHeight="1" x14ac:dyDescent="0.2">
      <c r="A16" s="17" t="s">
        <v>129</v>
      </c>
      <c r="B16" s="23">
        <v>19</v>
      </c>
      <c r="C16" s="19">
        <v>21955007762</v>
      </c>
      <c r="D16" s="19">
        <v>12673413969</v>
      </c>
    </row>
    <row r="17" spans="1:4" ht="9" customHeight="1" x14ac:dyDescent="0.2">
      <c r="A17" s="17" t="s">
        <v>130</v>
      </c>
      <c r="B17" s="23"/>
      <c r="C17" s="19">
        <v>0</v>
      </c>
      <c r="D17" s="19">
        <v>0</v>
      </c>
    </row>
    <row r="18" spans="1:4" ht="9" customHeight="1" x14ac:dyDescent="0.2">
      <c r="A18" s="17" t="s">
        <v>131</v>
      </c>
      <c r="B18" s="23"/>
      <c r="C18" s="19">
        <v>0</v>
      </c>
      <c r="D18" s="19">
        <v>0</v>
      </c>
    </row>
    <row r="19" spans="1:4" ht="9" customHeight="1" x14ac:dyDescent="0.2">
      <c r="A19" s="17" t="s">
        <v>132</v>
      </c>
      <c r="B19" s="23"/>
      <c r="C19" s="19">
        <v>0</v>
      </c>
      <c r="D19" s="19">
        <v>0</v>
      </c>
    </row>
    <row r="20" spans="1:4" ht="9" customHeight="1" x14ac:dyDescent="0.2">
      <c r="A20" s="17" t="s">
        <v>133</v>
      </c>
      <c r="B20" s="23"/>
      <c r="C20" s="19">
        <v>0</v>
      </c>
      <c r="D20" s="19">
        <v>0</v>
      </c>
    </row>
    <row r="21" spans="1:4" ht="9" customHeight="1" x14ac:dyDescent="0.2">
      <c r="A21" s="17" t="s">
        <v>134</v>
      </c>
      <c r="B21" s="23"/>
      <c r="C21" s="19">
        <v>0</v>
      </c>
      <c r="D21" s="19">
        <v>0</v>
      </c>
    </row>
    <row r="22" spans="1:4" ht="9" customHeight="1" x14ac:dyDescent="0.2">
      <c r="A22" s="6" t="s">
        <v>135</v>
      </c>
      <c r="B22" s="7" t="s">
        <v>62</v>
      </c>
      <c r="C22" s="8">
        <v>6067841</v>
      </c>
      <c r="D22" s="8">
        <v>5547215</v>
      </c>
    </row>
    <row r="23" spans="1:4" ht="9" customHeight="1" x14ac:dyDescent="0.2">
      <c r="A23" s="17" t="s">
        <v>136</v>
      </c>
      <c r="B23" s="23">
        <v>45</v>
      </c>
      <c r="C23" s="19">
        <v>5164698</v>
      </c>
      <c r="D23" s="19">
        <v>5164698</v>
      </c>
    </row>
    <row r="24" spans="1:4" ht="9" customHeight="1" x14ac:dyDescent="0.2">
      <c r="A24" s="17" t="s">
        <v>137</v>
      </c>
      <c r="B24" s="23"/>
      <c r="C24" s="19">
        <v>0</v>
      </c>
      <c r="D24" s="19">
        <v>0</v>
      </c>
    </row>
    <row r="25" spans="1:4" ht="9" customHeight="1" x14ac:dyDescent="0.2">
      <c r="A25" s="17" t="s">
        <v>138</v>
      </c>
      <c r="B25" s="23"/>
      <c r="C25" s="19">
        <v>0</v>
      </c>
      <c r="D25" s="19">
        <v>0</v>
      </c>
    </row>
    <row r="26" spans="1:4" ht="9" customHeight="1" x14ac:dyDescent="0.2">
      <c r="A26" s="17" t="s">
        <v>139</v>
      </c>
      <c r="B26" s="23"/>
      <c r="C26" s="19">
        <v>0</v>
      </c>
      <c r="D26" s="19">
        <v>0</v>
      </c>
    </row>
    <row r="27" spans="1:4" ht="9" customHeight="1" x14ac:dyDescent="0.2">
      <c r="A27" s="17" t="s">
        <v>140</v>
      </c>
      <c r="B27" s="23"/>
      <c r="C27" s="19">
        <v>903143</v>
      </c>
      <c r="D27" s="19">
        <v>382517</v>
      </c>
    </row>
    <row r="28" spans="1:4" ht="9" customHeight="1" x14ac:dyDescent="0.2">
      <c r="A28" s="17" t="s">
        <v>141</v>
      </c>
      <c r="B28" s="23"/>
      <c r="C28" s="19">
        <v>0</v>
      </c>
      <c r="D28" s="19">
        <v>0</v>
      </c>
    </row>
    <row r="29" spans="1:4" ht="9" customHeight="1" x14ac:dyDescent="0.2">
      <c r="A29" s="6" t="s">
        <v>142</v>
      </c>
      <c r="B29" s="7" t="s">
        <v>62</v>
      </c>
      <c r="C29" s="8">
        <v>1467209484</v>
      </c>
      <c r="D29" s="8">
        <v>1308268262</v>
      </c>
    </row>
    <row r="30" spans="1:4" ht="9" customHeight="1" x14ac:dyDescent="0.2">
      <c r="A30" s="17" t="s">
        <v>143</v>
      </c>
      <c r="B30" s="23"/>
      <c r="C30" s="19">
        <v>0</v>
      </c>
      <c r="D30" s="19">
        <v>0</v>
      </c>
    </row>
    <row r="31" spans="1:4" ht="9" customHeight="1" x14ac:dyDescent="0.2">
      <c r="A31" s="17" t="s">
        <v>144</v>
      </c>
      <c r="B31" s="23">
        <v>19</v>
      </c>
      <c r="C31" s="19">
        <v>423402626</v>
      </c>
      <c r="D31" s="19">
        <v>392071751</v>
      </c>
    </row>
    <row r="32" spans="1:4" ht="9" customHeight="1" x14ac:dyDescent="0.2">
      <c r="A32" s="17" t="s">
        <v>145</v>
      </c>
      <c r="B32" s="23" t="s">
        <v>146</v>
      </c>
      <c r="C32" s="19">
        <v>1043806858</v>
      </c>
      <c r="D32" s="19">
        <v>916196511</v>
      </c>
    </row>
    <row r="33" spans="1:4" ht="9" customHeight="1" x14ac:dyDescent="0.2">
      <c r="A33" s="17" t="s">
        <v>147</v>
      </c>
      <c r="B33" s="23"/>
      <c r="C33" s="19">
        <v>0</v>
      </c>
      <c r="D33" s="19">
        <v>0</v>
      </c>
    </row>
    <row r="34" spans="1:4" ht="9" customHeight="1" x14ac:dyDescent="0.2">
      <c r="A34" s="6" t="s">
        <v>148</v>
      </c>
      <c r="B34" s="7"/>
      <c r="C34" s="8">
        <v>72082354901</v>
      </c>
      <c r="D34" s="8">
        <v>66607878464</v>
      </c>
    </row>
    <row r="35" spans="1:4" ht="9" customHeight="1" x14ac:dyDescent="0.2">
      <c r="A35" s="17" t="s">
        <v>149</v>
      </c>
      <c r="B35" s="23">
        <v>17</v>
      </c>
      <c r="C35" s="19">
        <v>44975345169</v>
      </c>
      <c r="D35" s="19">
        <v>40346692032</v>
      </c>
    </row>
    <row r="36" spans="1:4" ht="9" customHeight="1" x14ac:dyDescent="0.2">
      <c r="A36" s="17" t="s">
        <v>150</v>
      </c>
      <c r="B36" s="23" t="s">
        <v>151</v>
      </c>
      <c r="C36" s="19">
        <v>988328825</v>
      </c>
      <c r="D36" s="19">
        <v>1308168985</v>
      </c>
    </row>
    <row r="37" spans="1:4" ht="9" customHeight="1" x14ac:dyDescent="0.2">
      <c r="A37" s="17" t="s">
        <v>152</v>
      </c>
      <c r="B37" s="23"/>
      <c r="C37" s="19">
        <v>0</v>
      </c>
      <c r="D37" s="19">
        <v>0</v>
      </c>
    </row>
    <row r="38" spans="1:4" ht="9" customHeight="1" x14ac:dyDescent="0.2">
      <c r="A38" s="17" t="s">
        <v>153</v>
      </c>
      <c r="B38" s="23" t="s">
        <v>154</v>
      </c>
      <c r="C38" s="19">
        <v>25891942058</v>
      </c>
      <c r="D38" s="19">
        <v>24703953783</v>
      </c>
    </row>
    <row r="39" spans="1:4" ht="9" customHeight="1" x14ac:dyDescent="0.2">
      <c r="A39" s="17" t="s">
        <v>155</v>
      </c>
      <c r="B39" s="23">
        <v>17</v>
      </c>
      <c r="C39" s="19">
        <v>0</v>
      </c>
      <c r="D39" s="19">
        <v>0</v>
      </c>
    </row>
    <row r="40" spans="1:4" ht="9" customHeight="1" x14ac:dyDescent="0.2">
      <c r="A40" s="17" t="s">
        <v>156</v>
      </c>
      <c r="B40" s="23" t="s">
        <v>157</v>
      </c>
      <c r="C40" s="19">
        <v>226738849</v>
      </c>
      <c r="D40" s="19">
        <v>249063664</v>
      </c>
    </row>
    <row r="41" spans="1:4" ht="19.2" x14ac:dyDescent="0.2">
      <c r="A41" s="6" t="s">
        <v>158</v>
      </c>
      <c r="B41" s="7" t="s">
        <v>62</v>
      </c>
      <c r="C41" s="8">
        <v>1528515327</v>
      </c>
      <c r="D41" s="8">
        <v>3905539018</v>
      </c>
    </row>
    <row r="42" spans="1:4" ht="9" customHeight="1" x14ac:dyDescent="0.2">
      <c r="A42" s="17" t="s">
        <v>159</v>
      </c>
      <c r="B42" s="23"/>
      <c r="C42" s="19">
        <v>712592812</v>
      </c>
      <c r="D42" s="19">
        <v>774568688</v>
      </c>
    </row>
    <row r="43" spans="1:4" ht="9" customHeight="1" x14ac:dyDescent="0.2">
      <c r="A43" s="17" t="s">
        <v>160</v>
      </c>
      <c r="B43" s="23"/>
      <c r="C43" s="19">
        <v>290967767</v>
      </c>
      <c r="D43" s="19">
        <v>100434921</v>
      </c>
    </row>
    <row r="44" spans="1:4" ht="9" customHeight="1" x14ac:dyDescent="0.2">
      <c r="A44" s="17" t="s">
        <v>161</v>
      </c>
      <c r="B44" s="23"/>
      <c r="C44" s="19"/>
      <c r="D44" s="19"/>
    </row>
    <row r="45" spans="1:4" ht="9" customHeight="1" x14ac:dyDescent="0.2">
      <c r="A45" s="17" t="s">
        <v>162</v>
      </c>
      <c r="B45" s="23"/>
      <c r="C45" s="19">
        <v>0</v>
      </c>
      <c r="D45" s="19">
        <v>0</v>
      </c>
    </row>
    <row r="46" spans="1:4" ht="9" customHeight="1" x14ac:dyDescent="0.2">
      <c r="A46" s="17" t="s">
        <v>163</v>
      </c>
      <c r="B46" s="23"/>
      <c r="C46" s="19">
        <v>0</v>
      </c>
      <c r="D46" s="19">
        <v>0</v>
      </c>
    </row>
    <row r="47" spans="1:4" ht="9" customHeight="1" x14ac:dyDescent="0.2">
      <c r="A47" s="17" t="s">
        <v>164</v>
      </c>
      <c r="B47" s="23" t="s">
        <v>165</v>
      </c>
      <c r="C47" s="19">
        <v>8059240849</v>
      </c>
      <c r="D47" s="19">
        <v>7528620439</v>
      </c>
    </row>
    <row r="48" spans="1:4" ht="9" customHeight="1" x14ac:dyDescent="0.2">
      <c r="A48" s="17" t="s">
        <v>166</v>
      </c>
      <c r="B48" s="23" t="s">
        <v>165</v>
      </c>
      <c r="C48" s="19">
        <v>-7534286101</v>
      </c>
      <c r="D48" s="19">
        <v>-4498085030</v>
      </c>
    </row>
    <row r="49" spans="1:4" ht="9" customHeight="1" x14ac:dyDescent="0.2">
      <c r="A49" s="17" t="s">
        <v>167</v>
      </c>
      <c r="B49" s="23"/>
      <c r="C49" s="19">
        <v>0</v>
      </c>
      <c r="D49" s="19">
        <v>0</v>
      </c>
    </row>
    <row r="50" spans="1:4" ht="9" customHeight="1" x14ac:dyDescent="0.2">
      <c r="A50" s="6" t="s">
        <v>168</v>
      </c>
      <c r="B50" s="7"/>
      <c r="C50" s="8">
        <v>940951588</v>
      </c>
      <c r="D50" s="8">
        <v>2737955079</v>
      </c>
    </row>
    <row r="51" spans="1:4" ht="9" customHeight="1" x14ac:dyDescent="0.2">
      <c r="A51" s="17" t="s">
        <v>169</v>
      </c>
      <c r="B51" s="23"/>
      <c r="C51" s="19">
        <v>0</v>
      </c>
      <c r="D51" s="19">
        <v>0</v>
      </c>
    </row>
    <row r="52" spans="1:4" ht="9" customHeight="1" x14ac:dyDescent="0.2">
      <c r="A52" s="17" t="s">
        <v>170</v>
      </c>
      <c r="B52" s="23"/>
      <c r="C52" s="19">
        <v>0</v>
      </c>
      <c r="D52" s="19">
        <v>0</v>
      </c>
    </row>
    <row r="53" spans="1:4" ht="9" customHeight="1" x14ac:dyDescent="0.2">
      <c r="A53" s="17" t="s">
        <v>171</v>
      </c>
      <c r="B53" s="23">
        <v>23</v>
      </c>
      <c r="C53" s="19">
        <v>940951588</v>
      </c>
      <c r="D53" s="19">
        <v>2737955079</v>
      </c>
    </row>
    <row r="54" spans="1:4" ht="9" customHeight="1" x14ac:dyDescent="0.2">
      <c r="A54" s="6" t="s">
        <v>172</v>
      </c>
      <c r="B54" s="7"/>
      <c r="C54" s="8">
        <v>6864302210</v>
      </c>
      <c r="D54" s="8">
        <v>5259309800</v>
      </c>
    </row>
    <row r="55" spans="1:4" ht="9" customHeight="1" x14ac:dyDescent="0.2">
      <c r="A55" s="17" t="s">
        <v>173</v>
      </c>
      <c r="B55" s="23" t="s">
        <v>174</v>
      </c>
      <c r="C55" s="19">
        <v>6864302210</v>
      </c>
      <c r="D55" s="19">
        <v>5259309800</v>
      </c>
    </row>
    <row r="56" spans="1:4" ht="9" customHeight="1" x14ac:dyDescent="0.2">
      <c r="A56" s="17" t="s">
        <v>175</v>
      </c>
      <c r="B56" s="23"/>
      <c r="C56" s="19">
        <v>0</v>
      </c>
      <c r="D56" s="19">
        <v>0</v>
      </c>
    </row>
    <row r="57" spans="1:4" ht="9" customHeight="1" x14ac:dyDescent="0.2">
      <c r="A57" s="17" t="s">
        <v>176</v>
      </c>
      <c r="B57" s="23"/>
      <c r="C57" s="19">
        <v>0</v>
      </c>
      <c r="D57" s="19">
        <v>0</v>
      </c>
    </row>
    <row r="58" spans="1:4" ht="9" customHeight="1" x14ac:dyDescent="0.2">
      <c r="A58" s="6" t="s">
        <v>177</v>
      </c>
      <c r="B58" s="7"/>
      <c r="C58" s="8">
        <v>0</v>
      </c>
      <c r="D58" s="8">
        <v>0</v>
      </c>
    </row>
    <row r="59" spans="1:4" ht="9" customHeight="1" x14ac:dyDescent="0.2">
      <c r="A59" s="17" t="s">
        <v>178</v>
      </c>
      <c r="B59" s="23"/>
      <c r="C59" s="19">
        <v>0</v>
      </c>
      <c r="D59" s="19">
        <v>0</v>
      </c>
    </row>
    <row r="60" spans="1:4" ht="9" customHeight="1" x14ac:dyDescent="0.2">
      <c r="A60" s="17" t="s">
        <v>179</v>
      </c>
      <c r="B60" s="23"/>
      <c r="C60" s="19">
        <v>0</v>
      </c>
      <c r="D60" s="19">
        <v>0</v>
      </c>
    </row>
    <row r="61" spans="1:4" ht="9" customHeight="1" x14ac:dyDescent="0.2">
      <c r="A61" s="17" t="s">
        <v>180</v>
      </c>
      <c r="B61" s="23"/>
      <c r="C61" s="19">
        <v>0</v>
      </c>
      <c r="D61" s="19">
        <v>0</v>
      </c>
    </row>
    <row r="62" spans="1:4" ht="9" customHeight="1" x14ac:dyDescent="0.2">
      <c r="A62" s="6" t="s">
        <v>181</v>
      </c>
      <c r="B62" s="7"/>
      <c r="C62" s="8">
        <v>124295686504</v>
      </c>
      <c r="D62" s="8">
        <v>103606626371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6A623-42EF-423A-93CE-F37CA224A43A}">
  <sheetPr>
    <tabColor theme="8" tint="0.59999389629810485"/>
  </sheetPr>
  <dimension ref="A1:D55"/>
  <sheetViews>
    <sheetView showGridLines="0" zoomScale="105" zoomScaleNormal="130" workbookViewId="0">
      <selection activeCell="F26" sqref="F26"/>
    </sheetView>
  </sheetViews>
  <sheetFormatPr defaultColWidth="21.5546875" defaultRowHeight="9" customHeight="1" x14ac:dyDescent="0.2"/>
  <cols>
    <col min="1" max="1" width="36.33203125" style="22" customWidth="1"/>
    <col min="2" max="2" width="6.44140625" style="22" bestFit="1" customWidth="1"/>
    <col min="3" max="3" width="15.33203125" style="22" customWidth="1"/>
    <col min="4" max="4" width="15.33203125" style="28" customWidth="1"/>
    <col min="5" max="5" width="11" style="22" customWidth="1"/>
    <col min="6" max="16384" width="21.5546875" style="22"/>
  </cols>
  <sheetData>
    <row r="1" spans="1:4" ht="9" customHeight="1" x14ac:dyDescent="0.2">
      <c r="A1" s="1" t="s">
        <v>116</v>
      </c>
      <c r="B1" s="1"/>
      <c r="C1" s="1"/>
      <c r="D1" s="1"/>
    </row>
    <row r="2" spans="1:4" ht="9" customHeight="1" x14ac:dyDescent="0.2">
      <c r="A2" s="3" t="s">
        <v>182</v>
      </c>
      <c r="B2" s="4" t="s">
        <v>2</v>
      </c>
      <c r="C2" s="5" t="str">
        <f>+'Kısa Vadeli Yükümlülükler'!C2</f>
        <v>Bağımsız
Denetimden Geçmemiş
Cari Dönem
31 Mart 2026</v>
      </c>
      <c r="D2" s="5" t="str">
        <f>+'Kısa Vadeli Yükümlülükler'!D2</f>
        <v>Bağımsız
Denetimden Geçmiş
Önceki Dönem
31 Aralık 2025</v>
      </c>
    </row>
    <row r="3" spans="1:4" ht="9" customHeight="1" x14ac:dyDescent="0.2">
      <c r="A3" s="3" t="s">
        <v>116</v>
      </c>
      <c r="B3" s="4"/>
      <c r="C3" s="5">
        <f>+'Kısa Vadeli Yükümlülükler'!C3</f>
        <v>0</v>
      </c>
      <c r="D3" s="5">
        <f>+'Kısa Vadeli Yükümlülükler'!D3</f>
        <v>0</v>
      </c>
    </row>
    <row r="4" spans="1:4" ht="9" customHeight="1" x14ac:dyDescent="0.2">
      <c r="A4" s="3"/>
      <c r="B4" s="4"/>
      <c r="C4" s="5">
        <f>+'Kısa Vadeli Yükümlülükler'!C4</f>
        <v>0</v>
      </c>
      <c r="D4" s="5">
        <f>+'Kısa Vadeli Yükümlülükler'!D4</f>
        <v>0</v>
      </c>
    </row>
    <row r="5" spans="1:4" ht="9" customHeight="1" x14ac:dyDescent="0.2">
      <c r="A5" s="3"/>
      <c r="B5" s="4"/>
      <c r="C5" s="5">
        <f>+'Kısa Vadeli Yükümlülükler'!C5</f>
        <v>0</v>
      </c>
      <c r="D5" s="5">
        <f>+'Kısa Vadeli Yükümlülükler'!D5</f>
        <v>0</v>
      </c>
    </row>
    <row r="6" spans="1:4" ht="9" customHeight="1" x14ac:dyDescent="0.2">
      <c r="A6" s="6" t="s">
        <v>118</v>
      </c>
      <c r="B6" s="7" t="s">
        <v>183</v>
      </c>
      <c r="C6" s="8">
        <v>64853133</v>
      </c>
      <c r="D6" s="8">
        <v>78598942</v>
      </c>
    </row>
    <row r="7" spans="1:4" ht="9" customHeight="1" x14ac:dyDescent="0.2">
      <c r="A7" s="17" t="s">
        <v>119</v>
      </c>
      <c r="B7" s="18"/>
      <c r="C7" s="25">
        <v>0</v>
      </c>
      <c r="D7" s="19">
        <v>0</v>
      </c>
    </row>
    <row r="8" spans="1:4" ht="9" customHeight="1" x14ac:dyDescent="0.2">
      <c r="A8" s="17" t="s">
        <v>120</v>
      </c>
      <c r="B8" s="18">
        <v>20</v>
      </c>
      <c r="C8" s="19">
        <v>64853133</v>
      </c>
      <c r="D8" s="19">
        <v>78598942</v>
      </c>
    </row>
    <row r="9" spans="1:4" ht="9" customHeight="1" x14ac:dyDescent="0.2">
      <c r="A9" s="17" t="s">
        <v>121</v>
      </c>
      <c r="B9" s="18">
        <v>20</v>
      </c>
      <c r="C9" s="19">
        <v>0</v>
      </c>
      <c r="D9" s="19">
        <v>0</v>
      </c>
    </row>
    <row r="10" spans="1:4" ht="9" customHeight="1" x14ac:dyDescent="0.2">
      <c r="A10" s="17" t="s">
        <v>184</v>
      </c>
      <c r="B10" s="18"/>
      <c r="C10" s="19">
        <v>0</v>
      </c>
      <c r="D10" s="19">
        <v>0</v>
      </c>
    </row>
    <row r="11" spans="1:4" ht="9" customHeight="1" x14ac:dyDescent="0.2">
      <c r="A11" s="17" t="s">
        <v>185</v>
      </c>
      <c r="B11" s="18"/>
      <c r="C11" s="19">
        <v>0</v>
      </c>
      <c r="D11" s="19">
        <v>0</v>
      </c>
    </row>
    <row r="12" spans="1:4" ht="9" customHeight="1" x14ac:dyDescent="0.2">
      <c r="A12" s="17" t="s">
        <v>186</v>
      </c>
      <c r="B12" s="18"/>
      <c r="C12" s="19">
        <v>0</v>
      </c>
      <c r="D12" s="19">
        <v>0</v>
      </c>
    </row>
    <row r="13" spans="1:4" ht="9" customHeight="1" x14ac:dyDescent="0.2">
      <c r="A13" s="17" t="s">
        <v>187</v>
      </c>
      <c r="B13" s="18"/>
      <c r="C13" s="19">
        <v>0</v>
      </c>
      <c r="D13" s="19">
        <v>0</v>
      </c>
    </row>
    <row r="14" spans="1:4" ht="9" customHeight="1" x14ac:dyDescent="0.2">
      <c r="A14" s="6" t="s">
        <v>127</v>
      </c>
      <c r="B14" s="7"/>
      <c r="C14" s="8">
        <v>0</v>
      </c>
      <c r="D14" s="8">
        <v>0</v>
      </c>
    </row>
    <row r="15" spans="1:4" ht="9" customHeight="1" x14ac:dyDescent="0.2">
      <c r="A15" s="17" t="s">
        <v>129</v>
      </c>
      <c r="B15" s="18"/>
      <c r="C15" s="19">
        <v>0</v>
      </c>
      <c r="D15" s="19">
        <v>0</v>
      </c>
    </row>
    <row r="16" spans="1:4" ht="9" customHeight="1" x14ac:dyDescent="0.2">
      <c r="A16" s="17" t="s">
        <v>130</v>
      </c>
      <c r="B16" s="18"/>
      <c r="C16" s="19">
        <v>0</v>
      </c>
      <c r="D16" s="19">
        <v>0</v>
      </c>
    </row>
    <row r="17" spans="1:4" ht="9" customHeight="1" x14ac:dyDescent="0.2">
      <c r="A17" s="17" t="s">
        <v>131</v>
      </c>
      <c r="B17" s="18"/>
      <c r="C17" s="19">
        <v>0</v>
      </c>
      <c r="D17" s="19">
        <v>0</v>
      </c>
    </row>
    <row r="18" spans="1:4" ht="9" customHeight="1" x14ac:dyDescent="0.2">
      <c r="A18" s="17" t="s">
        <v>132</v>
      </c>
      <c r="B18" s="18"/>
      <c r="C18" s="19">
        <v>0</v>
      </c>
      <c r="D18" s="19">
        <v>0</v>
      </c>
    </row>
    <row r="19" spans="1:4" ht="9" customHeight="1" x14ac:dyDescent="0.2">
      <c r="A19" s="17" t="s">
        <v>133</v>
      </c>
      <c r="B19" s="18"/>
      <c r="C19" s="19">
        <v>0</v>
      </c>
      <c r="D19" s="19">
        <v>0</v>
      </c>
    </row>
    <row r="20" spans="1:4" ht="9" customHeight="1" x14ac:dyDescent="0.2">
      <c r="A20" s="17" t="s">
        <v>134</v>
      </c>
      <c r="B20" s="18"/>
      <c r="C20" s="19">
        <v>0</v>
      </c>
      <c r="D20" s="19">
        <v>0</v>
      </c>
    </row>
    <row r="21" spans="1:4" ht="9" customHeight="1" x14ac:dyDescent="0.2">
      <c r="A21" s="6" t="s">
        <v>188</v>
      </c>
      <c r="B21" s="7"/>
      <c r="C21" s="8">
        <v>0</v>
      </c>
      <c r="D21" s="8">
        <v>0</v>
      </c>
    </row>
    <row r="22" spans="1:4" ht="9" customHeight="1" x14ac:dyDescent="0.2">
      <c r="A22" s="17" t="s">
        <v>136</v>
      </c>
      <c r="B22" s="18"/>
      <c r="C22" s="19">
        <v>0</v>
      </c>
      <c r="D22" s="19">
        <v>0</v>
      </c>
    </row>
    <row r="23" spans="1:4" ht="9" customHeight="1" x14ac:dyDescent="0.2">
      <c r="A23" s="17" t="s">
        <v>137</v>
      </c>
      <c r="B23" s="18"/>
      <c r="C23" s="19">
        <v>0</v>
      </c>
      <c r="D23" s="19">
        <v>0</v>
      </c>
    </row>
    <row r="24" spans="1:4" ht="9" customHeight="1" x14ac:dyDescent="0.2">
      <c r="A24" s="17" t="s">
        <v>138</v>
      </c>
      <c r="B24" s="18"/>
      <c r="C24" s="19">
        <v>0</v>
      </c>
      <c r="D24" s="19">
        <v>0</v>
      </c>
    </row>
    <row r="25" spans="1:4" ht="9" customHeight="1" x14ac:dyDescent="0.2">
      <c r="A25" s="17" t="s">
        <v>139</v>
      </c>
      <c r="B25" s="18"/>
      <c r="C25" s="19">
        <v>0</v>
      </c>
      <c r="D25" s="19">
        <v>0</v>
      </c>
    </row>
    <row r="26" spans="1:4" ht="9" customHeight="1" x14ac:dyDescent="0.2">
      <c r="A26" s="17" t="s">
        <v>140</v>
      </c>
      <c r="B26" s="18"/>
      <c r="C26" s="19">
        <v>0</v>
      </c>
      <c r="D26" s="19">
        <v>0</v>
      </c>
    </row>
    <row r="27" spans="1:4" ht="9" customHeight="1" x14ac:dyDescent="0.2">
      <c r="A27" s="17" t="s">
        <v>141</v>
      </c>
      <c r="B27" s="18"/>
      <c r="C27" s="19">
        <v>0</v>
      </c>
      <c r="D27" s="19">
        <v>0</v>
      </c>
    </row>
    <row r="28" spans="1:4" ht="9" customHeight="1" x14ac:dyDescent="0.2">
      <c r="A28" s="6" t="s">
        <v>142</v>
      </c>
      <c r="B28" s="7" t="s">
        <v>62</v>
      </c>
      <c r="C28" s="8">
        <v>93522937</v>
      </c>
      <c r="D28" s="8">
        <v>88074374</v>
      </c>
    </row>
    <row r="29" spans="1:4" ht="9" customHeight="1" x14ac:dyDescent="0.2">
      <c r="A29" s="17" t="s">
        <v>143</v>
      </c>
      <c r="B29" s="26" t="s">
        <v>62</v>
      </c>
      <c r="C29" s="19">
        <v>93522937</v>
      </c>
      <c r="D29" s="19">
        <v>88074374</v>
      </c>
    </row>
    <row r="30" spans="1:4" ht="9" customHeight="1" x14ac:dyDescent="0.2">
      <c r="A30" s="17" t="s">
        <v>144</v>
      </c>
      <c r="B30" s="18"/>
      <c r="C30" s="19">
        <v>0</v>
      </c>
      <c r="D30" s="19">
        <v>0</v>
      </c>
    </row>
    <row r="31" spans="1:4" ht="9" customHeight="1" x14ac:dyDescent="0.2">
      <c r="A31" s="17" t="s">
        <v>145</v>
      </c>
      <c r="B31" s="18"/>
      <c r="C31" s="19">
        <v>0</v>
      </c>
      <c r="D31" s="19">
        <v>0</v>
      </c>
    </row>
    <row r="32" spans="1:4" ht="9" customHeight="1" x14ac:dyDescent="0.2">
      <c r="A32" s="17" t="s">
        <v>147</v>
      </c>
      <c r="B32" s="18"/>
      <c r="C32" s="19">
        <v>0</v>
      </c>
      <c r="D32" s="19">
        <v>0</v>
      </c>
    </row>
    <row r="33" spans="1:4" ht="9" customHeight="1" x14ac:dyDescent="0.2">
      <c r="A33" s="6" t="s">
        <v>189</v>
      </c>
      <c r="B33" s="7" t="s">
        <v>190</v>
      </c>
      <c r="C33" s="8">
        <v>890827773</v>
      </c>
      <c r="D33" s="8">
        <v>807274243</v>
      </c>
    </row>
    <row r="34" spans="1:4" ht="9" customHeight="1" x14ac:dyDescent="0.2">
      <c r="A34" s="17" t="s">
        <v>149</v>
      </c>
      <c r="B34" s="18"/>
      <c r="C34" s="19">
        <v>0</v>
      </c>
      <c r="D34" s="19">
        <v>0</v>
      </c>
    </row>
    <row r="35" spans="1:4" ht="9" customHeight="1" x14ac:dyDescent="0.2">
      <c r="A35" s="17" t="s">
        <v>150</v>
      </c>
      <c r="B35" s="18"/>
      <c r="C35" s="19">
        <v>0</v>
      </c>
      <c r="D35" s="19">
        <v>0</v>
      </c>
    </row>
    <row r="36" spans="1:4" ht="9" customHeight="1" x14ac:dyDescent="0.2">
      <c r="A36" s="17" t="s">
        <v>152</v>
      </c>
      <c r="B36" s="18"/>
      <c r="C36" s="19">
        <v>0</v>
      </c>
      <c r="D36" s="19">
        <v>0</v>
      </c>
    </row>
    <row r="37" spans="1:4" ht="9" customHeight="1" x14ac:dyDescent="0.2">
      <c r="A37" s="17" t="s">
        <v>153</v>
      </c>
      <c r="B37" s="18"/>
      <c r="C37" s="19">
        <v>0</v>
      </c>
      <c r="D37" s="19">
        <v>0</v>
      </c>
    </row>
    <row r="38" spans="1:4" ht="9" customHeight="1" x14ac:dyDescent="0.2">
      <c r="A38" s="17" t="s">
        <v>155</v>
      </c>
      <c r="B38" s="18"/>
      <c r="C38" s="19">
        <v>0</v>
      </c>
      <c r="D38" s="19">
        <v>0</v>
      </c>
    </row>
    <row r="39" spans="1:4" ht="9" customHeight="1" x14ac:dyDescent="0.2">
      <c r="A39" s="17" t="s">
        <v>156</v>
      </c>
      <c r="B39" s="18" t="s">
        <v>190</v>
      </c>
      <c r="C39" s="19">
        <v>890827773</v>
      </c>
      <c r="D39" s="19">
        <v>807274243</v>
      </c>
    </row>
    <row r="40" spans="1:4" ht="9" customHeight="1" x14ac:dyDescent="0.2">
      <c r="A40" s="6" t="s">
        <v>191</v>
      </c>
      <c r="B40" s="7"/>
      <c r="C40" s="8">
        <v>0</v>
      </c>
      <c r="D40" s="8">
        <v>0</v>
      </c>
    </row>
    <row r="41" spans="1:4" ht="9" customHeight="1" x14ac:dyDescent="0.2">
      <c r="A41" s="17" t="s">
        <v>192</v>
      </c>
      <c r="B41" s="18"/>
      <c r="C41" s="19">
        <v>0</v>
      </c>
      <c r="D41" s="19">
        <v>0</v>
      </c>
    </row>
    <row r="42" spans="1:4" ht="9" customHeight="1" x14ac:dyDescent="0.2">
      <c r="A42" s="17" t="s">
        <v>193</v>
      </c>
      <c r="B42" s="18"/>
      <c r="C42" s="19"/>
      <c r="D42" s="19"/>
    </row>
    <row r="43" spans="1:4" ht="9" customHeight="1" x14ac:dyDescent="0.2">
      <c r="A43" s="27" t="s">
        <v>194</v>
      </c>
      <c r="B43" s="18"/>
      <c r="C43" s="19">
        <v>0</v>
      </c>
      <c r="D43" s="19">
        <v>0</v>
      </c>
    </row>
    <row r="44" spans="1:4" ht="9" customHeight="1" x14ac:dyDescent="0.2">
      <c r="A44" s="17" t="s">
        <v>195</v>
      </c>
      <c r="B44" s="18"/>
      <c r="C44" s="19">
        <v>0</v>
      </c>
      <c r="D44" s="19">
        <v>0</v>
      </c>
    </row>
    <row r="45" spans="1:4" ht="9" customHeight="1" x14ac:dyDescent="0.2">
      <c r="A45" s="6" t="s">
        <v>168</v>
      </c>
      <c r="B45" s="7"/>
      <c r="C45" s="8">
        <v>218157868</v>
      </c>
      <c r="D45" s="8">
        <v>223855977</v>
      </c>
    </row>
    <row r="46" spans="1:4" ht="9" customHeight="1" x14ac:dyDescent="0.2">
      <c r="A46" s="17" t="s">
        <v>169</v>
      </c>
      <c r="B46" s="18">
        <v>23</v>
      </c>
      <c r="C46" s="19">
        <v>218157868</v>
      </c>
      <c r="D46" s="19">
        <v>223855977</v>
      </c>
    </row>
    <row r="47" spans="1:4" ht="9" customHeight="1" x14ac:dyDescent="0.2">
      <c r="A47" s="17" t="s">
        <v>170</v>
      </c>
      <c r="B47" s="18"/>
      <c r="C47" s="19">
        <v>0</v>
      </c>
      <c r="D47" s="19">
        <v>0</v>
      </c>
    </row>
    <row r="48" spans="1:4" ht="9" customHeight="1" x14ac:dyDescent="0.2">
      <c r="A48" s="6" t="s">
        <v>196</v>
      </c>
      <c r="B48" s="7"/>
      <c r="C48" s="8">
        <v>0</v>
      </c>
      <c r="D48" s="8">
        <v>0</v>
      </c>
    </row>
    <row r="49" spans="1:4" ht="9" customHeight="1" x14ac:dyDescent="0.2">
      <c r="A49" s="17" t="s">
        <v>173</v>
      </c>
      <c r="B49" s="18"/>
      <c r="C49" s="19">
        <v>0</v>
      </c>
      <c r="D49" s="19">
        <v>0</v>
      </c>
    </row>
    <row r="50" spans="1:4" ht="9" customHeight="1" x14ac:dyDescent="0.2">
      <c r="A50" s="17" t="s">
        <v>175</v>
      </c>
      <c r="B50" s="18"/>
      <c r="C50" s="19">
        <v>0</v>
      </c>
      <c r="D50" s="19">
        <v>0</v>
      </c>
    </row>
    <row r="51" spans="1:4" ht="9" customHeight="1" x14ac:dyDescent="0.2">
      <c r="A51" s="17" t="s">
        <v>197</v>
      </c>
      <c r="B51" s="18"/>
      <c r="C51" s="25">
        <v>0</v>
      </c>
      <c r="D51" s="19">
        <v>0</v>
      </c>
    </row>
    <row r="52" spans="1:4" ht="9" customHeight="1" x14ac:dyDescent="0.2">
      <c r="A52" s="6" t="s">
        <v>198</v>
      </c>
      <c r="B52" s="7"/>
      <c r="C52" s="8">
        <v>1535743357</v>
      </c>
      <c r="D52" s="8">
        <v>207834162</v>
      </c>
    </row>
    <row r="53" spans="1:4" ht="9" customHeight="1" x14ac:dyDescent="0.2">
      <c r="A53" s="17" t="s">
        <v>199</v>
      </c>
      <c r="B53" s="18">
        <v>21</v>
      </c>
      <c r="C53" s="19">
        <v>1535743357</v>
      </c>
      <c r="D53" s="19">
        <v>207834162</v>
      </c>
    </row>
    <row r="54" spans="1:4" ht="9" customHeight="1" x14ac:dyDescent="0.2">
      <c r="A54" s="17" t="s">
        <v>200</v>
      </c>
      <c r="B54" s="18"/>
      <c r="C54" s="19">
        <v>0</v>
      </c>
      <c r="D54" s="19">
        <v>0</v>
      </c>
    </row>
    <row r="55" spans="1:4" ht="9" customHeight="1" x14ac:dyDescent="0.2">
      <c r="A55" s="6" t="s">
        <v>201</v>
      </c>
      <c r="B55" s="7"/>
      <c r="C55" s="8">
        <v>2803105068</v>
      </c>
      <c r="D55" s="8">
        <v>1405637698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67AD-6755-49B4-84C6-07B97B2C217D}">
  <sheetPr>
    <tabColor theme="8" tint="0.59999389629810485"/>
  </sheetPr>
  <dimension ref="A1:D36"/>
  <sheetViews>
    <sheetView showGridLines="0" topLeftCell="A5" zoomScale="130" zoomScaleNormal="130" workbookViewId="0">
      <selection activeCell="F5" sqref="F1:G1048576"/>
    </sheetView>
  </sheetViews>
  <sheetFormatPr defaultColWidth="22.5546875" defaultRowHeight="9" x14ac:dyDescent="0.2"/>
  <cols>
    <col min="1" max="1" width="30.33203125" style="22" customWidth="1"/>
    <col min="2" max="2" width="6.44140625" style="28" bestFit="1" customWidth="1"/>
    <col min="3" max="4" width="16.44140625" style="22" customWidth="1"/>
    <col min="5" max="6" width="11.33203125" style="22" customWidth="1"/>
    <col min="7" max="16384" width="22.5546875" style="22"/>
  </cols>
  <sheetData>
    <row r="1" spans="1:4" ht="9.6" x14ac:dyDescent="0.2">
      <c r="A1" s="1" t="s">
        <v>202</v>
      </c>
      <c r="B1" s="1"/>
      <c r="C1" s="1"/>
      <c r="D1" s="1"/>
    </row>
    <row r="2" spans="1:4" ht="13.2" customHeight="1" x14ac:dyDescent="0.2">
      <c r="A2" s="3" t="s">
        <v>203</v>
      </c>
      <c r="B2" s="4" t="s">
        <v>2</v>
      </c>
      <c r="C2" s="5" t="str">
        <f>+'[1]Uzun Vadeli Yükümlülükler'!C2</f>
        <v>Bağımsız
Denetimden Geçmemiş
Cari Dönem
31 Mart 2026</v>
      </c>
      <c r="D2" s="5" t="str">
        <f>+'[1]Uzun Vadeli Yükümlülükler'!D2</f>
        <v>Bağımsız
Denetimden Geçmiş
Önceki Dönem
31 Aralık 2025</v>
      </c>
    </row>
    <row r="3" spans="1:4" x14ac:dyDescent="0.2">
      <c r="A3" s="3"/>
      <c r="B3" s="4"/>
      <c r="C3" s="5"/>
      <c r="D3" s="5"/>
    </row>
    <row r="4" spans="1:4" x14ac:dyDescent="0.2">
      <c r="A4" s="3"/>
      <c r="B4" s="4"/>
      <c r="C4" s="5"/>
      <c r="D4" s="5"/>
    </row>
    <row r="5" spans="1:4" x14ac:dyDescent="0.2">
      <c r="A5" s="3"/>
      <c r="B5" s="4"/>
      <c r="C5" s="5"/>
      <c r="D5" s="5"/>
    </row>
    <row r="6" spans="1:4" ht="12" customHeight="1" x14ac:dyDescent="0.2">
      <c r="A6" s="6" t="s">
        <v>204</v>
      </c>
      <c r="B6" s="7" t="s">
        <v>205</v>
      </c>
      <c r="C6" s="8">
        <v>10000000000</v>
      </c>
      <c r="D6" s="8">
        <v>10000000000</v>
      </c>
    </row>
    <row r="7" spans="1:4" ht="11.25" customHeight="1" x14ac:dyDescent="0.2">
      <c r="A7" s="29" t="s">
        <v>206</v>
      </c>
      <c r="B7" s="30" t="s">
        <v>205</v>
      </c>
      <c r="C7" s="31">
        <v>10000000000</v>
      </c>
      <c r="D7" s="31">
        <v>10000000000</v>
      </c>
    </row>
    <row r="8" spans="1:4" x14ac:dyDescent="0.2">
      <c r="A8" s="29" t="s">
        <v>207</v>
      </c>
      <c r="B8" s="30"/>
      <c r="C8" s="31">
        <v>0</v>
      </c>
      <c r="D8" s="31">
        <v>0</v>
      </c>
    </row>
    <row r="9" spans="1:4" x14ac:dyDescent="0.2">
      <c r="A9" s="29" t="s">
        <v>208</v>
      </c>
      <c r="B9" s="30"/>
      <c r="C9" s="31">
        <v>0</v>
      </c>
      <c r="D9" s="31">
        <v>0</v>
      </c>
    </row>
    <row r="10" spans="1:4" x14ac:dyDescent="0.2">
      <c r="A10" s="29" t="s">
        <v>209</v>
      </c>
      <c r="B10" s="30"/>
      <c r="C10" s="31">
        <v>0</v>
      </c>
      <c r="D10" s="31">
        <v>0</v>
      </c>
    </row>
    <row r="11" spans="1:4" x14ac:dyDescent="0.2">
      <c r="A11" s="29" t="s">
        <v>210</v>
      </c>
      <c r="B11" s="30"/>
      <c r="C11" s="31">
        <v>0</v>
      </c>
      <c r="D11" s="31">
        <v>0</v>
      </c>
    </row>
    <row r="12" spans="1:4" ht="9.6" x14ac:dyDescent="0.2">
      <c r="A12" s="6" t="s">
        <v>211</v>
      </c>
      <c r="B12" s="7">
        <v>15</v>
      </c>
      <c r="C12" s="8">
        <v>728985408</v>
      </c>
      <c r="D12" s="8">
        <v>728985408</v>
      </c>
    </row>
    <row r="13" spans="1:4" x14ac:dyDescent="0.2">
      <c r="A13" s="29" t="s">
        <v>212</v>
      </c>
      <c r="B13" s="30">
        <v>15</v>
      </c>
      <c r="C13" s="31">
        <v>692314994</v>
      </c>
      <c r="D13" s="31">
        <v>692314994</v>
      </c>
    </row>
    <row r="14" spans="1:4" x14ac:dyDescent="0.2">
      <c r="A14" s="29" t="s">
        <v>213</v>
      </c>
      <c r="B14" s="30"/>
      <c r="C14" s="31">
        <v>0</v>
      </c>
      <c r="D14" s="31">
        <v>0</v>
      </c>
    </row>
    <row r="15" spans="1:4" x14ac:dyDescent="0.2">
      <c r="A15" s="29" t="s">
        <v>214</v>
      </c>
      <c r="B15" s="30"/>
      <c r="C15" s="31">
        <v>0</v>
      </c>
      <c r="D15" s="31">
        <v>0</v>
      </c>
    </row>
    <row r="16" spans="1:4" x14ac:dyDescent="0.2">
      <c r="A16" s="29" t="s">
        <v>215</v>
      </c>
      <c r="B16" s="30"/>
      <c r="C16" s="31">
        <v>0</v>
      </c>
      <c r="D16" s="31">
        <v>0</v>
      </c>
    </row>
    <row r="17" spans="1:4" x14ac:dyDescent="0.2">
      <c r="A17" s="29" t="s">
        <v>216</v>
      </c>
      <c r="B17" s="30"/>
      <c r="C17" s="31">
        <v>36670414</v>
      </c>
      <c r="D17" s="31">
        <v>36670414</v>
      </c>
    </row>
    <row r="18" spans="1:4" ht="9.6" x14ac:dyDescent="0.2">
      <c r="A18" s="6" t="s">
        <v>217</v>
      </c>
      <c r="B18" s="7"/>
      <c r="C18" s="8">
        <v>17870239876</v>
      </c>
      <c r="D18" s="8">
        <v>19215759198</v>
      </c>
    </row>
    <row r="19" spans="1:4" x14ac:dyDescent="0.2">
      <c r="A19" s="29" t="s">
        <v>218</v>
      </c>
      <c r="B19" s="30">
        <v>15</v>
      </c>
      <c r="C19" s="31">
        <v>1229269303</v>
      </c>
      <c r="D19" s="31">
        <v>1229269303</v>
      </c>
    </row>
    <row r="20" spans="1:4" x14ac:dyDescent="0.2">
      <c r="A20" s="29" t="s">
        <v>219</v>
      </c>
      <c r="B20" s="30"/>
      <c r="C20" s="31">
        <v>0</v>
      </c>
      <c r="D20" s="31">
        <v>0</v>
      </c>
    </row>
    <row r="21" spans="1:4" x14ac:dyDescent="0.2">
      <c r="A21" s="29" t="s">
        <v>220</v>
      </c>
      <c r="B21" s="30">
        <v>15</v>
      </c>
      <c r="C21" s="31">
        <v>7319154582</v>
      </c>
      <c r="D21" s="31">
        <v>7319154582</v>
      </c>
    </row>
    <row r="22" spans="1:4" x14ac:dyDescent="0.2">
      <c r="A22" s="29" t="s">
        <v>221</v>
      </c>
      <c r="B22" s="30"/>
      <c r="C22" s="31">
        <v>0</v>
      </c>
      <c r="D22" s="31">
        <v>0</v>
      </c>
    </row>
    <row r="23" spans="1:4" x14ac:dyDescent="0.2">
      <c r="A23" s="29" t="s">
        <v>222</v>
      </c>
      <c r="B23" s="30">
        <v>15</v>
      </c>
      <c r="C23" s="31">
        <v>7444693498</v>
      </c>
      <c r="D23" s="31">
        <v>8796645220</v>
      </c>
    </row>
    <row r="24" spans="1:4" x14ac:dyDescent="0.2">
      <c r="A24" s="29" t="s">
        <v>223</v>
      </c>
      <c r="B24" s="30">
        <v>15</v>
      </c>
      <c r="C24" s="31">
        <v>1877122493</v>
      </c>
      <c r="D24" s="31">
        <v>1870690093</v>
      </c>
    </row>
    <row r="25" spans="1:4" ht="9.6" x14ac:dyDescent="0.2">
      <c r="A25" s="6" t="s">
        <v>224</v>
      </c>
      <c r="B25" s="7"/>
      <c r="C25" s="8">
        <v>19700988046</v>
      </c>
      <c r="D25" s="8">
        <v>173936406</v>
      </c>
    </row>
    <row r="26" spans="1:4" x14ac:dyDescent="0.2">
      <c r="A26" s="29" t="s">
        <v>225</v>
      </c>
      <c r="B26" s="30"/>
      <c r="C26" s="31">
        <v>19700988046</v>
      </c>
      <c r="D26" s="31">
        <v>173936406</v>
      </c>
    </row>
    <row r="27" spans="1:4" ht="9.6" x14ac:dyDescent="0.2">
      <c r="A27" s="6" t="s">
        <v>226</v>
      </c>
      <c r="B27" s="7"/>
      <c r="C27" s="8">
        <v>0</v>
      </c>
      <c r="D27" s="8">
        <v>0</v>
      </c>
    </row>
    <row r="28" spans="1:4" x14ac:dyDescent="0.2">
      <c r="A28" s="29" t="s">
        <v>227</v>
      </c>
      <c r="B28" s="30"/>
      <c r="C28" s="31">
        <v>0</v>
      </c>
      <c r="D28" s="31">
        <v>0</v>
      </c>
    </row>
    <row r="29" spans="1:4" ht="9.6" x14ac:dyDescent="0.2">
      <c r="A29" s="6" t="s">
        <v>228</v>
      </c>
      <c r="B29" s="7"/>
      <c r="C29" s="8">
        <v>6451802119</v>
      </c>
      <c r="D29" s="8">
        <v>19527051640</v>
      </c>
    </row>
    <row r="30" spans="1:4" x14ac:dyDescent="0.2">
      <c r="A30" s="29" t="s">
        <v>229</v>
      </c>
      <c r="B30" s="30"/>
      <c r="C30" s="31">
        <v>6451802119</v>
      </c>
      <c r="D30" s="31">
        <v>19527051640</v>
      </c>
    </row>
    <row r="31" spans="1:4" x14ac:dyDescent="0.2">
      <c r="A31" s="29" t="s">
        <v>230</v>
      </c>
      <c r="B31" s="30"/>
      <c r="C31" s="31">
        <v>0</v>
      </c>
      <c r="D31" s="31">
        <v>0</v>
      </c>
    </row>
    <row r="32" spans="1:4" x14ac:dyDescent="0.2">
      <c r="A32" s="29" t="s">
        <v>231</v>
      </c>
      <c r="B32" s="30"/>
      <c r="C32" s="31">
        <v>0</v>
      </c>
      <c r="D32" s="31">
        <v>0</v>
      </c>
    </row>
    <row r="33" spans="1:4" ht="9.6" x14ac:dyDescent="0.2">
      <c r="A33" s="6" t="s">
        <v>232</v>
      </c>
      <c r="B33" s="7"/>
      <c r="C33" s="8">
        <v>54752015449</v>
      </c>
      <c r="D33" s="8">
        <v>49645732652</v>
      </c>
    </row>
    <row r="34" spans="1:4" ht="9.6" x14ac:dyDescent="0.2">
      <c r="A34" s="6" t="s">
        <v>233</v>
      </c>
      <c r="B34" s="7"/>
      <c r="C34" s="8">
        <v>181850807021</v>
      </c>
      <c r="D34" s="8">
        <v>154657996721</v>
      </c>
    </row>
    <row r="36" spans="1:4" x14ac:dyDescent="0.2">
      <c r="C36" s="9">
        <f>+'Cari Olmayan Varlıklar (Cons)'!C79-C34</f>
        <v>0</v>
      </c>
      <c r="D36" s="9">
        <f>+'Cari Olmayan Varlıklar (Cons)'!D79-D34</f>
        <v>0</v>
      </c>
    </row>
  </sheetData>
  <mergeCells count="5">
    <mergeCell ref="A1:D1"/>
    <mergeCell ref="A2:A5"/>
    <mergeCell ref="B2:B5"/>
    <mergeCell ref="C2:C5"/>
    <mergeCell ref="D2:D5"/>
  </mergeCells>
  <conditionalFormatting sqref="C36:D36">
    <cfRule type="cellIs" dxfId="4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64D4-AC90-44C3-B16E-DB3B25C144D0}">
  <sheetPr>
    <tabColor rgb="FF00B050"/>
  </sheetPr>
  <dimension ref="A1:H88"/>
  <sheetViews>
    <sheetView showGridLines="0" zoomScale="93" zoomScaleNormal="130" workbookViewId="0">
      <selection activeCell="H14" sqref="H14"/>
    </sheetView>
  </sheetViews>
  <sheetFormatPr defaultColWidth="43.6640625" defaultRowHeight="9" customHeight="1" x14ac:dyDescent="0.2"/>
  <cols>
    <col min="1" max="1" width="32.5546875" style="2" bestFit="1" customWidth="1"/>
    <col min="2" max="2" width="6.33203125" style="24" bestFit="1" customWidth="1"/>
    <col min="3" max="4" width="14.5546875" style="2" bestFit="1" customWidth="1"/>
    <col min="5" max="5" width="10.5546875" style="2" hidden="1" customWidth="1"/>
    <col min="6" max="9" width="11.5546875" style="2" customWidth="1"/>
    <col min="10" max="16384" width="43.6640625" style="2"/>
  </cols>
  <sheetData>
    <row r="1" spans="1:8" ht="9" customHeight="1" x14ac:dyDescent="0.2">
      <c r="A1" s="3" t="s">
        <v>234</v>
      </c>
      <c r="B1" s="4" t="s">
        <v>2</v>
      </c>
      <c r="C1" s="5" t="str">
        <f>[1]SummarySheet!K2</f>
        <v>Bağımsız
Denetimden Geçmemiş
Cari Dönem
1 Ocak -31 Mart 2026</v>
      </c>
      <c r="D1" s="32" t="s">
        <v>235</v>
      </c>
      <c r="E1" s="33" t="s">
        <v>236</v>
      </c>
    </row>
    <row r="2" spans="1:8" ht="9" customHeight="1" x14ac:dyDescent="0.2">
      <c r="A2" s="3"/>
      <c r="B2" s="4"/>
      <c r="C2" s="5"/>
      <c r="D2" s="32"/>
      <c r="E2" s="34" t="s">
        <v>237</v>
      </c>
    </row>
    <row r="3" spans="1:8" ht="9" customHeight="1" x14ac:dyDescent="0.2">
      <c r="A3" s="3"/>
      <c r="B3" s="4"/>
      <c r="C3" s="5"/>
      <c r="D3" s="32"/>
      <c r="E3" s="35" t="s">
        <v>238</v>
      </c>
    </row>
    <row r="4" spans="1:8" ht="21" customHeight="1" thickBot="1" x14ac:dyDescent="0.25">
      <c r="A4" s="3"/>
      <c r="B4" s="4"/>
      <c r="C4" s="5"/>
      <c r="D4" s="32"/>
      <c r="E4" s="36" t="s">
        <v>239</v>
      </c>
    </row>
    <row r="5" spans="1:8" ht="10.5" customHeight="1" x14ac:dyDescent="0.2">
      <c r="A5" s="37" t="s">
        <v>240</v>
      </c>
      <c r="B5" s="38"/>
      <c r="C5" s="39">
        <v>23527863987</v>
      </c>
      <c r="D5" s="39">
        <v>18297352933</v>
      </c>
      <c r="E5" s="40">
        <v>15919992490</v>
      </c>
    </row>
    <row r="6" spans="1:8" ht="9" customHeight="1" x14ac:dyDescent="0.2">
      <c r="A6" s="41" t="s">
        <v>241</v>
      </c>
      <c r="B6" s="42">
        <v>5</v>
      </c>
      <c r="C6" s="43">
        <v>18340028567</v>
      </c>
      <c r="D6" s="43">
        <v>13011480042</v>
      </c>
      <c r="E6" s="44">
        <v>11335219361</v>
      </c>
    </row>
    <row r="7" spans="1:8" ht="9" customHeight="1" x14ac:dyDescent="0.2">
      <c r="A7" s="41" t="s">
        <v>242</v>
      </c>
      <c r="B7" s="42" t="s">
        <v>243</v>
      </c>
      <c r="C7" s="43">
        <v>22648841543</v>
      </c>
      <c r="D7" s="43">
        <v>19063966728</v>
      </c>
      <c r="E7" s="44">
        <v>12229899026</v>
      </c>
    </row>
    <row r="8" spans="1:8" ht="9" customHeight="1" x14ac:dyDescent="0.2">
      <c r="A8" s="41" t="s">
        <v>244</v>
      </c>
      <c r="B8" s="42" t="s">
        <v>245</v>
      </c>
      <c r="C8" s="43">
        <v>53805814884</v>
      </c>
      <c r="D8" s="43">
        <v>41401841724</v>
      </c>
      <c r="E8" s="44">
        <v>22169706100</v>
      </c>
    </row>
    <row r="9" spans="1:8" ht="9" customHeight="1" x14ac:dyDescent="0.2">
      <c r="A9" s="41" t="s">
        <v>246</v>
      </c>
      <c r="B9" s="42" t="s">
        <v>247</v>
      </c>
      <c r="C9" s="43">
        <v>-30875089321</v>
      </c>
      <c r="D9" s="43">
        <v>-22091911138</v>
      </c>
      <c r="E9" s="44">
        <v>-9616760474</v>
      </c>
    </row>
    <row r="10" spans="1:8" ht="9" customHeight="1" x14ac:dyDescent="0.2">
      <c r="A10" s="41" t="s">
        <v>248</v>
      </c>
      <c r="B10" s="42" t="s">
        <v>247</v>
      </c>
      <c r="C10" s="43">
        <v>-281884020</v>
      </c>
      <c r="D10" s="43">
        <v>-245963858</v>
      </c>
      <c r="E10" s="44">
        <v>-323046600</v>
      </c>
    </row>
    <row r="11" spans="1:8" ht="18" x14ac:dyDescent="0.2">
      <c r="A11" s="41" t="s">
        <v>249</v>
      </c>
      <c r="B11" s="42" t="s">
        <v>250</v>
      </c>
      <c r="C11" s="43">
        <v>-4628653136</v>
      </c>
      <c r="D11" s="43">
        <v>-6249344475</v>
      </c>
      <c r="E11" s="44">
        <v>-1314671038</v>
      </c>
    </row>
    <row r="12" spans="1:8" ht="9" customHeight="1" x14ac:dyDescent="0.2">
      <c r="A12" s="41" t="s">
        <v>251</v>
      </c>
      <c r="B12" s="42">
        <v>17</v>
      </c>
      <c r="C12" s="43">
        <v>-17247559682</v>
      </c>
      <c r="D12" s="43">
        <v>-15148212031</v>
      </c>
      <c r="E12" s="44">
        <v>-307299428</v>
      </c>
      <c r="H12" s="9"/>
    </row>
    <row r="13" spans="1:8" ht="9" customHeight="1" x14ac:dyDescent="0.2">
      <c r="A13" s="41" t="s">
        <v>252</v>
      </c>
      <c r="B13" s="42" t="s">
        <v>253</v>
      </c>
      <c r="C13" s="43">
        <v>12654374554</v>
      </c>
      <c r="D13" s="43">
        <v>8906152408</v>
      </c>
      <c r="E13" s="44">
        <v>-1064965925</v>
      </c>
    </row>
    <row r="14" spans="1:8" ht="9" customHeight="1" x14ac:dyDescent="0.2">
      <c r="A14" s="41" t="s">
        <v>254</v>
      </c>
      <c r="B14" s="42" t="s">
        <v>253</v>
      </c>
      <c r="C14" s="43">
        <v>-35468008</v>
      </c>
      <c r="D14" s="43">
        <v>-7284852</v>
      </c>
      <c r="E14" s="44">
        <v>57594315</v>
      </c>
    </row>
    <row r="15" spans="1:8" ht="18" x14ac:dyDescent="0.2">
      <c r="A15" s="41" t="s">
        <v>255</v>
      </c>
      <c r="B15" s="42" t="s">
        <v>250</v>
      </c>
      <c r="C15" s="43">
        <v>319840160</v>
      </c>
      <c r="D15" s="43">
        <v>196857789</v>
      </c>
      <c r="E15" s="44">
        <v>419991373</v>
      </c>
    </row>
    <row r="16" spans="1:8" ht="9" customHeight="1" x14ac:dyDescent="0.2">
      <c r="A16" s="41" t="s">
        <v>256</v>
      </c>
      <c r="B16" s="42">
        <v>17</v>
      </c>
      <c r="C16" s="43">
        <v>180807189</v>
      </c>
      <c r="D16" s="43">
        <v>714228427</v>
      </c>
      <c r="E16" s="44">
        <v>676095581</v>
      </c>
    </row>
    <row r="17" spans="1:5" ht="9" customHeight="1" x14ac:dyDescent="0.2">
      <c r="A17" s="41" t="s">
        <v>257</v>
      </c>
      <c r="B17" s="42" t="s">
        <v>253</v>
      </c>
      <c r="C17" s="43">
        <v>139032971</v>
      </c>
      <c r="D17" s="43">
        <v>-517370638</v>
      </c>
      <c r="E17" s="44">
        <v>-256104208</v>
      </c>
    </row>
    <row r="18" spans="1:5" ht="9" customHeight="1" x14ac:dyDescent="0.2">
      <c r="A18" s="41" t="s">
        <v>258</v>
      </c>
      <c r="B18" s="42">
        <v>5</v>
      </c>
      <c r="C18" s="43">
        <v>4900937171</v>
      </c>
      <c r="D18" s="43">
        <v>4742706905</v>
      </c>
      <c r="E18" s="44">
        <v>4418855644</v>
      </c>
    </row>
    <row r="19" spans="1:5" ht="9" customHeight="1" x14ac:dyDescent="0.2">
      <c r="A19" s="41" t="s">
        <v>259</v>
      </c>
      <c r="B19" s="42"/>
      <c r="C19" s="43">
        <v>2866296</v>
      </c>
      <c r="D19" s="43">
        <v>1914098</v>
      </c>
      <c r="E19" s="44">
        <v>3196999</v>
      </c>
    </row>
    <row r="20" spans="1:5" ht="9" customHeight="1" x14ac:dyDescent="0.2">
      <c r="A20" s="41" t="s">
        <v>260</v>
      </c>
      <c r="B20" s="42"/>
      <c r="C20" s="43">
        <v>2866296</v>
      </c>
      <c r="D20" s="43">
        <v>1914098</v>
      </c>
      <c r="E20" s="44">
        <v>3196999</v>
      </c>
    </row>
    <row r="21" spans="1:5" ht="9" customHeight="1" x14ac:dyDescent="0.2">
      <c r="A21" s="41" t="s">
        <v>261</v>
      </c>
      <c r="B21" s="42"/>
      <c r="C21" s="43">
        <v>0</v>
      </c>
      <c r="D21" s="43">
        <v>0</v>
      </c>
      <c r="E21" s="44">
        <v>0</v>
      </c>
    </row>
    <row r="22" spans="1:5" ht="9" customHeight="1" x14ac:dyDescent="0.2">
      <c r="A22" s="41" t="s">
        <v>262</v>
      </c>
      <c r="B22" s="42"/>
      <c r="C22" s="43">
        <v>284031953</v>
      </c>
      <c r="D22" s="43">
        <v>541251888</v>
      </c>
      <c r="E22" s="44">
        <v>162720486</v>
      </c>
    </row>
    <row r="23" spans="1:5" ht="9" customHeight="1" x14ac:dyDescent="0.2">
      <c r="A23" s="37" t="s">
        <v>263</v>
      </c>
      <c r="B23" s="45"/>
      <c r="C23" s="39">
        <v>-16636757108</v>
      </c>
      <c r="D23" s="39">
        <v>-12976465357</v>
      </c>
      <c r="E23" s="40">
        <v>-11413116126</v>
      </c>
    </row>
    <row r="24" spans="1:5" ht="9" customHeight="1" x14ac:dyDescent="0.2">
      <c r="A24" s="41" t="s">
        <v>264</v>
      </c>
      <c r="B24" s="42">
        <v>5</v>
      </c>
      <c r="C24" s="43">
        <v>-12294890631</v>
      </c>
      <c r="D24" s="43">
        <v>-9894641440</v>
      </c>
      <c r="E24" s="44">
        <v>-8918494340</v>
      </c>
    </row>
    <row r="25" spans="1:5" ht="9" customHeight="1" x14ac:dyDescent="0.2">
      <c r="A25" s="41" t="s">
        <v>265</v>
      </c>
      <c r="B25" s="42">
        <v>5</v>
      </c>
      <c r="C25" s="43">
        <v>-11106902356</v>
      </c>
      <c r="D25" s="43">
        <v>-7392236166</v>
      </c>
      <c r="E25" s="44">
        <v>-6281976725</v>
      </c>
    </row>
    <row r="26" spans="1:5" ht="9" customHeight="1" x14ac:dyDescent="0.2">
      <c r="A26" s="41" t="s">
        <v>266</v>
      </c>
      <c r="B26" s="42"/>
      <c r="C26" s="43">
        <v>-14505120303</v>
      </c>
      <c r="D26" s="43">
        <v>-10283108785</v>
      </c>
      <c r="E26" s="44">
        <v>-8050854565</v>
      </c>
    </row>
    <row r="27" spans="1:5" ht="9" customHeight="1" x14ac:dyDescent="0.2">
      <c r="A27" s="41" t="s">
        <v>267</v>
      </c>
      <c r="B27" s="42">
        <v>10</v>
      </c>
      <c r="C27" s="43">
        <v>3398217947</v>
      </c>
      <c r="D27" s="43">
        <v>2890872619</v>
      </c>
      <c r="E27" s="44">
        <v>1768877840</v>
      </c>
    </row>
    <row r="28" spans="1:5" ht="18" x14ac:dyDescent="0.2">
      <c r="A28" s="41" t="s">
        <v>268</v>
      </c>
      <c r="B28" s="42">
        <v>5</v>
      </c>
      <c r="C28" s="43">
        <v>-1187988275</v>
      </c>
      <c r="D28" s="43">
        <v>-2502405274</v>
      </c>
      <c r="E28" s="44">
        <v>-2636517615</v>
      </c>
    </row>
    <row r="29" spans="1:5" ht="9" customHeight="1" x14ac:dyDescent="0.2">
      <c r="A29" s="41" t="s">
        <v>269</v>
      </c>
      <c r="B29" s="42"/>
      <c r="C29" s="43">
        <v>-1456524482</v>
      </c>
      <c r="D29" s="43">
        <v>-3672092530</v>
      </c>
      <c r="E29" s="44">
        <v>-3925031306</v>
      </c>
    </row>
    <row r="30" spans="1:5" ht="9" customHeight="1" x14ac:dyDescent="0.2">
      <c r="A30" s="41" t="s">
        <v>270</v>
      </c>
      <c r="B30" s="42">
        <v>10</v>
      </c>
      <c r="C30" s="43">
        <v>268536207</v>
      </c>
      <c r="D30" s="43">
        <v>1169687256</v>
      </c>
      <c r="E30" s="44">
        <v>1288513691</v>
      </c>
    </row>
    <row r="31" spans="1:5" ht="18" x14ac:dyDescent="0.2">
      <c r="A31" s="41" t="s">
        <v>271</v>
      </c>
      <c r="B31" s="42"/>
      <c r="C31" s="43">
        <v>0</v>
      </c>
      <c r="D31" s="43">
        <v>0</v>
      </c>
      <c r="E31" s="44">
        <v>-1395000</v>
      </c>
    </row>
    <row r="32" spans="1:5" ht="9" customHeight="1" x14ac:dyDescent="0.2">
      <c r="A32" s="41" t="s">
        <v>272</v>
      </c>
      <c r="B32" s="42"/>
      <c r="C32" s="43">
        <v>0</v>
      </c>
      <c r="D32" s="43">
        <v>0</v>
      </c>
      <c r="E32" s="44">
        <v>-1395000</v>
      </c>
    </row>
    <row r="33" spans="1:5" ht="9" customHeight="1" x14ac:dyDescent="0.2">
      <c r="A33" s="41" t="s">
        <v>273</v>
      </c>
      <c r="B33" s="42"/>
      <c r="C33" s="43">
        <v>0</v>
      </c>
      <c r="D33" s="43">
        <v>0</v>
      </c>
      <c r="E33" s="44">
        <v>0</v>
      </c>
    </row>
    <row r="34" spans="1:5" ht="18" x14ac:dyDescent="0.2">
      <c r="A34" s="41" t="s">
        <v>274</v>
      </c>
      <c r="B34" s="42">
        <v>17</v>
      </c>
      <c r="C34" s="43">
        <v>-83553530</v>
      </c>
      <c r="D34" s="43">
        <v>-46048731</v>
      </c>
      <c r="E34" s="44">
        <v>-88515241</v>
      </c>
    </row>
    <row r="35" spans="1:5" ht="9" customHeight="1" x14ac:dyDescent="0.2">
      <c r="A35" s="41" t="s">
        <v>275</v>
      </c>
      <c r="B35" s="42" t="s">
        <v>276</v>
      </c>
      <c r="C35" s="43">
        <v>-4258312947</v>
      </c>
      <c r="D35" s="43">
        <v>-3035775186</v>
      </c>
      <c r="E35" s="44">
        <v>-2404711545</v>
      </c>
    </row>
    <row r="36" spans="1:5" ht="18" x14ac:dyDescent="0.2">
      <c r="A36" s="41" t="s">
        <v>277</v>
      </c>
      <c r="B36" s="42"/>
      <c r="C36" s="43">
        <v>0</v>
      </c>
      <c r="D36" s="43">
        <v>0</v>
      </c>
      <c r="E36" s="46">
        <v>0</v>
      </c>
    </row>
    <row r="37" spans="1:5" ht="9" customHeight="1" x14ac:dyDescent="0.2">
      <c r="A37" s="41" t="s">
        <v>278</v>
      </c>
      <c r="B37" s="42"/>
      <c r="C37" s="43">
        <v>0</v>
      </c>
      <c r="D37" s="43">
        <v>0</v>
      </c>
      <c r="E37" s="44">
        <v>0</v>
      </c>
    </row>
    <row r="38" spans="1:5" ht="9" customHeight="1" x14ac:dyDescent="0.2">
      <c r="A38" s="41" t="s">
        <v>279</v>
      </c>
      <c r="B38" s="42"/>
      <c r="C38" s="43">
        <v>0</v>
      </c>
      <c r="D38" s="43">
        <v>0</v>
      </c>
      <c r="E38" s="44">
        <v>0</v>
      </c>
    </row>
    <row r="39" spans="1:5" ht="9" customHeight="1" x14ac:dyDescent="0.2">
      <c r="A39" s="41" t="s">
        <v>280</v>
      </c>
      <c r="B39" s="42"/>
      <c r="C39" s="43">
        <v>0</v>
      </c>
      <c r="D39" s="43">
        <v>0</v>
      </c>
      <c r="E39" s="46">
        <v>0</v>
      </c>
    </row>
    <row r="40" spans="1:5" ht="9" customHeight="1" x14ac:dyDescent="0.2">
      <c r="A40" s="41" t="s">
        <v>281</v>
      </c>
      <c r="B40" s="42"/>
      <c r="C40" s="43">
        <v>0</v>
      </c>
      <c r="D40" s="43">
        <v>0</v>
      </c>
      <c r="E40" s="46">
        <v>0</v>
      </c>
    </row>
    <row r="41" spans="1:5" ht="9" customHeight="1" x14ac:dyDescent="0.2">
      <c r="A41" s="41" t="s">
        <v>282</v>
      </c>
      <c r="B41" s="42"/>
      <c r="C41" s="43">
        <v>0</v>
      </c>
      <c r="D41" s="43">
        <v>0</v>
      </c>
      <c r="E41" s="44">
        <v>0</v>
      </c>
    </row>
    <row r="42" spans="1:5" ht="12" customHeight="1" thickBot="1" x14ac:dyDescent="0.25">
      <c r="A42" s="37" t="s">
        <v>283</v>
      </c>
      <c r="B42" s="45"/>
      <c r="C42" s="39">
        <v>6891106879</v>
      </c>
      <c r="D42" s="39">
        <v>5320887576</v>
      </c>
      <c r="E42" s="47">
        <v>4506876364</v>
      </c>
    </row>
    <row r="43" spans="1:5" ht="9" customHeight="1" x14ac:dyDescent="0.2">
      <c r="A43" s="48"/>
      <c r="B43" s="49"/>
      <c r="C43" s="50"/>
      <c r="D43" s="50"/>
      <c r="E43" s="50"/>
    </row>
    <row r="44" spans="1:5" ht="9" customHeight="1" x14ac:dyDescent="0.2">
      <c r="A44" s="48"/>
      <c r="B44" s="49"/>
      <c r="C44" s="50"/>
      <c r="D44" s="50"/>
      <c r="E44" s="50"/>
    </row>
    <row r="45" spans="1:5" ht="9" customHeight="1" x14ac:dyDescent="0.2">
      <c r="A45" s="48"/>
      <c r="B45" s="49"/>
      <c r="C45" s="50"/>
      <c r="D45" s="50"/>
      <c r="E45" s="50"/>
    </row>
    <row r="46" spans="1:5" ht="9" customHeight="1" x14ac:dyDescent="0.2">
      <c r="A46" s="51"/>
      <c r="B46" s="52"/>
      <c r="C46" s="50"/>
      <c r="D46" s="50"/>
      <c r="E46" s="50"/>
    </row>
    <row r="48" spans="1:5" ht="9" customHeight="1" x14ac:dyDescent="0.2">
      <c r="A48" s="51"/>
      <c r="B48" s="49"/>
      <c r="C48" s="34"/>
      <c r="D48" s="34"/>
      <c r="E48" s="34"/>
    </row>
    <row r="49" spans="1:5" ht="9" customHeight="1" x14ac:dyDescent="0.2">
      <c r="A49" s="51"/>
      <c r="B49" s="49"/>
      <c r="C49" s="34"/>
      <c r="D49" s="34"/>
      <c r="E49" s="34"/>
    </row>
    <row r="50" spans="1:5" ht="9" customHeight="1" x14ac:dyDescent="0.2">
      <c r="A50" s="51"/>
      <c r="B50" s="49"/>
      <c r="C50" s="34"/>
      <c r="D50" s="34"/>
      <c r="E50" s="34"/>
    </row>
    <row r="51" spans="1:5" ht="9" customHeight="1" x14ac:dyDescent="0.2">
      <c r="A51" s="48"/>
      <c r="B51" s="53"/>
      <c r="C51" s="50"/>
      <c r="D51" s="50"/>
      <c r="E51" s="50"/>
    </row>
    <row r="52" spans="1:5" ht="9" customHeight="1" x14ac:dyDescent="0.2">
      <c r="A52" s="48"/>
      <c r="B52" s="53"/>
      <c r="C52" s="34"/>
      <c r="D52" s="34"/>
      <c r="E52" s="50"/>
    </row>
    <row r="53" spans="1:5" ht="9" customHeight="1" x14ac:dyDescent="0.2">
      <c r="A53" s="48"/>
      <c r="B53" s="53"/>
      <c r="C53" s="34"/>
      <c r="D53" s="34"/>
      <c r="E53" s="54"/>
    </row>
    <row r="54" spans="1:5" ht="9" customHeight="1" x14ac:dyDescent="0.2">
      <c r="A54" s="48"/>
      <c r="B54" s="49"/>
      <c r="C54" s="50"/>
      <c r="D54" s="50"/>
      <c r="E54" s="50"/>
    </row>
    <row r="55" spans="1:5" ht="9" customHeight="1" x14ac:dyDescent="0.2">
      <c r="A55" s="48"/>
      <c r="B55" s="49"/>
      <c r="C55" s="50"/>
      <c r="D55" s="50"/>
      <c r="E55" s="50"/>
    </row>
    <row r="56" spans="1:5" ht="9" customHeight="1" x14ac:dyDescent="0.2">
      <c r="A56" s="48"/>
      <c r="B56" s="49"/>
      <c r="C56" s="50"/>
      <c r="D56" s="50"/>
      <c r="E56" s="50"/>
    </row>
    <row r="57" spans="1:5" ht="9" customHeight="1" x14ac:dyDescent="0.2">
      <c r="A57" s="48"/>
      <c r="B57" s="49"/>
      <c r="C57" s="48"/>
      <c r="D57" s="48"/>
      <c r="E57" s="50"/>
    </row>
    <row r="58" spans="1:5" ht="9" customHeight="1" x14ac:dyDescent="0.2">
      <c r="A58" s="48"/>
      <c r="B58" s="49"/>
      <c r="C58" s="50"/>
      <c r="D58" s="50"/>
      <c r="E58" s="50"/>
    </row>
    <row r="59" spans="1:5" ht="9" customHeight="1" x14ac:dyDescent="0.2">
      <c r="A59" s="48"/>
      <c r="B59" s="49"/>
      <c r="C59" s="50"/>
      <c r="D59" s="50"/>
      <c r="E59" s="50"/>
    </row>
    <row r="60" spans="1:5" ht="9" customHeight="1" x14ac:dyDescent="0.2">
      <c r="A60" s="48"/>
      <c r="B60" s="49"/>
      <c r="C60" s="50"/>
      <c r="D60" s="50"/>
      <c r="E60" s="50"/>
    </row>
    <row r="61" spans="1:5" ht="9" customHeight="1" x14ac:dyDescent="0.2">
      <c r="A61" s="48"/>
      <c r="B61" s="49"/>
      <c r="C61" s="50"/>
      <c r="D61" s="50"/>
      <c r="E61" s="50"/>
    </row>
    <row r="62" spans="1:5" ht="9" customHeight="1" x14ac:dyDescent="0.2">
      <c r="A62" s="48"/>
      <c r="B62" s="49"/>
      <c r="C62" s="50"/>
      <c r="D62" s="50"/>
      <c r="E62" s="50"/>
    </row>
    <row r="63" spans="1:5" ht="9" customHeight="1" x14ac:dyDescent="0.2">
      <c r="A63" s="51"/>
      <c r="B63" s="49"/>
      <c r="C63" s="34"/>
      <c r="D63" s="34"/>
      <c r="E63" s="34"/>
    </row>
    <row r="64" spans="1:5" ht="9" customHeight="1" x14ac:dyDescent="0.2">
      <c r="A64" s="48"/>
      <c r="B64" s="49"/>
      <c r="C64" s="50"/>
      <c r="D64" s="50"/>
      <c r="E64" s="50"/>
    </row>
    <row r="65" spans="1:5" ht="9" customHeight="1" x14ac:dyDescent="0.2">
      <c r="A65" s="48"/>
      <c r="B65" s="49"/>
      <c r="C65" s="50"/>
      <c r="D65" s="50"/>
      <c r="E65" s="50"/>
    </row>
    <row r="66" spans="1:5" ht="9" customHeight="1" x14ac:dyDescent="0.2">
      <c r="A66" s="48"/>
      <c r="B66" s="49"/>
      <c r="C66" s="50"/>
      <c r="D66" s="50"/>
      <c r="E66" s="50"/>
    </row>
    <row r="67" spans="1:5" ht="9" customHeight="1" x14ac:dyDescent="0.2">
      <c r="A67" s="48"/>
      <c r="B67" s="49"/>
      <c r="C67" s="50"/>
      <c r="D67" s="50"/>
      <c r="E67" s="50"/>
    </row>
    <row r="68" spans="1:5" ht="9" customHeight="1" x14ac:dyDescent="0.2">
      <c r="A68" s="48"/>
      <c r="B68" s="49"/>
      <c r="C68" s="50"/>
      <c r="D68" s="50"/>
      <c r="E68" s="50"/>
    </row>
    <row r="69" spans="1:5" ht="9" customHeight="1" x14ac:dyDescent="0.2">
      <c r="A69" s="48"/>
      <c r="B69" s="49"/>
      <c r="C69" s="50"/>
      <c r="D69" s="50"/>
      <c r="E69" s="50"/>
    </row>
    <row r="70" spans="1:5" ht="9" customHeight="1" x14ac:dyDescent="0.2">
      <c r="A70" s="48"/>
      <c r="B70" s="49"/>
      <c r="C70" s="50"/>
      <c r="D70" s="50"/>
      <c r="E70" s="50"/>
    </row>
    <row r="71" spans="1:5" ht="9" customHeight="1" x14ac:dyDescent="0.2">
      <c r="A71" s="48"/>
      <c r="B71" s="49"/>
      <c r="C71" s="50"/>
      <c r="D71" s="50"/>
      <c r="E71" s="50"/>
    </row>
    <row r="72" spans="1:5" ht="9" customHeight="1" x14ac:dyDescent="0.2">
      <c r="A72" s="51"/>
      <c r="B72" s="53"/>
      <c r="C72" s="55"/>
      <c r="D72" s="34"/>
      <c r="E72" s="56"/>
    </row>
    <row r="73" spans="1:5" ht="9" customHeight="1" x14ac:dyDescent="0.2">
      <c r="A73" s="51"/>
      <c r="B73" s="53"/>
      <c r="C73" s="55"/>
      <c r="D73" s="34"/>
      <c r="E73" s="56"/>
    </row>
    <row r="74" spans="1:5" ht="9" customHeight="1" x14ac:dyDescent="0.2">
      <c r="A74" s="48"/>
      <c r="B74" s="49"/>
      <c r="C74" s="50"/>
      <c r="D74" s="50"/>
      <c r="E74" s="50"/>
    </row>
    <row r="75" spans="1:5" ht="9" customHeight="1" x14ac:dyDescent="0.2">
      <c r="A75" s="48"/>
      <c r="B75" s="49"/>
      <c r="C75" s="50"/>
      <c r="D75" s="50"/>
      <c r="E75" s="50"/>
    </row>
    <row r="76" spans="1:5" ht="9" customHeight="1" x14ac:dyDescent="0.2">
      <c r="A76" s="48"/>
      <c r="B76" s="49"/>
      <c r="C76" s="50"/>
      <c r="D76" s="50"/>
      <c r="E76" s="50"/>
    </row>
    <row r="77" spans="1:5" ht="9" customHeight="1" x14ac:dyDescent="0.2">
      <c r="A77" s="48"/>
      <c r="B77" s="49"/>
      <c r="C77" s="50"/>
      <c r="D77" s="50"/>
      <c r="E77" s="50"/>
    </row>
    <row r="78" spans="1:5" ht="9" customHeight="1" x14ac:dyDescent="0.2">
      <c r="A78" s="48"/>
      <c r="B78" s="49"/>
      <c r="C78" s="50"/>
      <c r="D78" s="50"/>
      <c r="E78" s="50"/>
    </row>
    <row r="79" spans="1:5" ht="9" customHeight="1" x14ac:dyDescent="0.2">
      <c r="A79" s="48"/>
      <c r="B79" s="49"/>
      <c r="C79" s="50"/>
      <c r="D79" s="50"/>
      <c r="E79" s="50"/>
    </row>
    <row r="80" spans="1:5" ht="9" customHeight="1" x14ac:dyDescent="0.2">
      <c r="A80" s="48"/>
      <c r="B80" s="49"/>
      <c r="C80" s="50"/>
      <c r="D80" s="50"/>
      <c r="E80" s="50"/>
    </row>
    <row r="81" spans="1:5" ht="9" customHeight="1" x14ac:dyDescent="0.2">
      <c r="A81" s="48"/>
      <c r="B81" s="49"/>
      <c r="C81" s="50"/>
      <c r="D81" s="50"/>
      <c r="E81" s="50"/>
    </row>
    <row r="82" spans="1:5" ht="9" customHeight="1" x14ac:dyDescent="0.2">
      <c r="A82" s="48"/>
      <c r="B82" s="49"/>
      <c r="C82" s="50"/>
      <c r="D82" s="50"/>
      <c r="E82" s="50"/>
    </row>
    <row r="83" spans="1:5" ht="9" customHeight="1" x14ac:dyDescent="0.2">
      <c r="A83" s="48"/>
      <c r="B83" s="49"/>
      <c r="C83" s="50"/>
      <c r="D83" s="50"/>
      <c r="E83" s="50"/>
    </row>
    <row r="84" spans="1:5" ht="9" customHeight="1" x14ac:dyDescent="0.2">
      <c r="A84" s="51"/>
      <c r="B84" s="52"/>
      <c r="C84" s="34"/>
      <c r="D84" s="34"/>
      <c r="E84" s="34"/>
    </row>
    <row r="85" spans="1:5" ht="9" customHeight="1" x14ac:dyDescent="0.2">
      <c r="A85" s="48"/>
      <c r="B85" s="49"/>
      <c r="C85" s="50"/>
      <c r="D85" s="50"/>
      <c r="E85" s="50"/>
    </row>
    <row r="86" spans="1:5" ht="9" customHeight="1" x14ac:dyDescent="0.2">
      <c r="A86" s="48"/>
      <c r="B86" s="49"/>
      <c r="C86" s="50"/>
      <c r="D86" s="50"/>
      <c r="E86" s="50"/>
    </row>
    <row r="87" spans="1:5" ht="9" customHeight="1" x14ac:dyDescent="0.2">
      <c r="A87" s="48"/>
      <c r="B87" s="49"/>
      <c r="C87" s="50"/>
      <c r="D87" s="50"/>
      <c r="E87" s="50"/>
    </row>
    <row r="88" spans="1:5" ht="9" customHeight="1" x14ac:dyDescent="0.2">
      <c r="A88" s="48"/>
      <c r="B88" s="49"/>
      <c r="C88" s="50"/>
      <c r="D88" s="50"/>
      <c r="E88" s="34"/>
    </row>
  </sheetData>
  <mergeCells count="8">
    <mergeCell ref="E72:E73"/>
    <mergeCell ref="A1:A4"/>
    <mergeCell ref="B1:B4"/>
    <mergeCell ref="C1:C4"/>
    <mergeCell ref="D1:D4"/>
    <mergeCell ref="B51:B53"/>
    <mergeCell ref="B72:B73"/>
    <mergeCell ref="C72:C7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26502-7B15-47E6-8CB9-10D8BC6EB44F}">
  <sheetPr>
    <tabColor rgb="FF00B050"/>
  </sheetPr>
  <dimension ref="A1:F106"/>
  <sheetViews>
    <sheetView showGridLines="0" zoomScaleNormal="100" workbookViewId="0">
      <selection activeCell="C26" sqref="C26:M39"/>
    </sheetView>
  </sheetViews>
  <sheetFormatPr defaultColWidth="43.6640625" defaultRowHeight="9" customHeight="1" x14ac:dyDescent="0.2"/>
  <cols>
    <col min="1" max="1" width="44.44140625" style="2" bestFit="1" customWidth="1"/>
    <col min="2" max="2" width="4.5546875" style="70" bestFit="1" customWidth="1"/>
    <col min="3" max="3" width="15.44140625" style="2" customWidth="1"/>
    <col min="4" max="4" width="10.44140625" style="2" hidden="1" customWidth="1"/>
    <col min="5" max="5" width="15.44140625" style="2" customWidth="1"/>
    <col min="6" max="6" width="10.44140625" style="2" hidden="1" customWidth="1"/>
    <col min="7" max="16384" width="43.6640625" style="2"/>
  </cols>
  <sheetData>
    <row r="1" spans="1:6" ht="12" customHeight="1" x14ac:dyDescent="0.2">
      <c r="A1" s="3" t="s">
        <v>234</v>
      </c>
      <c r="B1" s="4" t="s">
        <v>2</v>
      </c>
      <c r="C1" s="5" t="str">
        <f>'Teknik PL'!C1</f>
        <v>Bağımsız
Denetimden Geçmemiş
Cari Dönem
1 Ocak -31 Mart 2026</v>
      </c>
      <c r="D1" s="5" t="e">
        <f>'Teknik PL'!#REF!</f>
        <v>#REF!</v>
      </c>
      <c r="E1" s="32" t="str">
        <f>'Teknik PL'!D1</f>
        <v>Bağımsız
Denetimden Geçmemiş
Cari Dönem
1 Ocak -31 Mart 2025</v>
      </c>
      <c r="F1" s="33" t="s">
        <v>236</v>
      </c>
    </row>
    <row r="2" spans="1:6" ht="9" customHeight="1" x14ac:dyDescent="0.2">
      <c r="A2" s="3"/>
      <c r="B2" s="4"/>
      <c r="C2" s="5"/>
      <c r="D2" s="5" t="e">
        <f>'Teknik PL'!#REF!</f>
        <v>#REF!</v>
      </c>
      <c r="E2" s="32"/>
      <c r="F2" s="34" t="s">
        <v>237</v>
      </c>
    </row>
    <row r="3" spans="1:6" ht="9" customHeight="1" x14ac:dyDescent="0.2">
      <c r="A3" s="3"/>
      <c r="B3" s="4"/>
      <c r="C3" s="5"/>
      <c r="D3" s="5" t="e">
        <f>'Teknik PL'!#REF!</f>
        <v>#REF!</v>
      </c>
      <c r="E3" s="32"/>
      <c r="F3" s="35" t="s">
        <v>238</v>
      </c>
    </row>
    <row r="4" spans="1:6" ht="9" customHeight="1" thickBot="1" x14ac:dyDescent="0.25">
      <c r="A4" s="3"/>
      <c r="B4" s="4"/>
      <c r="C4" s="5"/>
      <c r="D4" s="5" t="e">
        <f>'Teknik PL'!#REF!</f>
        <v>#REF!</v>
      </c>
      <c r="E4" s="32"/>
      <c r="F4" s="36" t="s">
        <v>239</v>
      </c>
    </row>
    <row r="5" spans="1:6" ht="9" customHeight="1" x14ac:dyDescent="0.2">
      <c r="A5" s="37" t="s">
        <v>284</v>
      </c>
      <c r="B5" s="38"/>
      <c r="C5" s="39">
        <v>0</v>
      </c>
      <c r="D5" s="39">
        <v>0</v>
      </c>
      <c r="E5" s="39">
        <v>0</v>
      </c>
      <c r="F5" s="57">
        <v>0</v>
      </c>
    </row>
    <row r="6" spans="1:6" ht="9" customHeight="1" x14ac:dyDescent="0.2">
      <c r="A6" s="58" t="s">
        <v>241</v>
      </c>
      <c r="B6" s="59"/>
      <c r="C6" s="60">
        <v>0</v>
      </c>
      <c r="D6" s="60">
        <v>0</v>
      </c>
      <c r="E6" s="60">
        <v>0</v>
      </c>
      <c r="F6" s="61">
        <v>0</v>
      </c>
    </row>
    <row r="7" spans="1:6" ht="9" customHeight="1" x14ac:dyDescent="0.2">
      <c r="A7" s="58" t="s">
        <v>285</v>
      </c>
      <c r="B7" s="59"/>
      <c r="C7" s="60">
        <v>0</v>
      </c>
      <c r="D7" s="60">
        <v>0</v>
      </c>
      <c r="E7" s="60">
        <v>0</v>
      </c>
      <c r="F7" s="61">
        <v>0</v>
      </c>
    </row>
    <row r="8" spans="1:6" ht="9" customHeight="1" x14ac:dyDescent="0.2">
      <c r="A8" s="58" t="s">
        <v>244</v>
      </c>
      <c r="B8" s="59"/>
      <c r="C8" s="60">
        <v>0</v>
      </c>
      <c r="D8" s="60">
        <v>0</v>
      </c>
      <c r="E8" s="60">
        <v>0</v>
      </c>
      <c r="F8" s="61">
        <v>0</v>
      </c>
    </row>
    <row r="9" spans="1:6" ht="9" customHeight="1" x14ac:dyDescent="0.2">
      <c r="A9" s="58" t="s">
        <v>246</v>
      </c>
      <c r="B9" s="59"/>
      <c r="C9" s="60">
        <v>0</v>
      </c>
      <c r="D9" s="60">
        <v>0</v>
      </c>
      <c r="E9" s="60">
        <v>0</v>
      </c>
      <c r="F9" s="61">
        <v>0</v>
      </c>
    </row>
    <row r="10" spans="1:6" ht="18" x14ac:dyDescent="0.2">
      <c r="A10" s="58" t="s">
        <v>249</v>
      </c>
      <c r="B10" s="59"/>
      <c r="C10" s="60">
        <v>0</v>
      </c>
      <c r="D10" s="60">
        <v>0</v>
      </c>
      <c r="E10" s="60">
        <v>0</v>
      </c>
      <c r="F10" s="61">
        <v>0</v>
      </c>
    </row>
    <row r="11" spans="1:6" ht="9" customHeight="1" x14ac:dyDescent="0.2">
      <c r="A11" s="58" t="s">
        <v>251</v>
      </c>
      <c r="B11" s="59"/>
      <c r="C11" s="60">
        <v>0</v>
      </c>
      <c r="D11" s="60">
        <v>0</v>
      </c>
      <c r="E11" s="60">
        <v>0</v>
      </c>
      <c r="F11" s="61">
        <v>0</v>
      </c>
    </row>
    <row r="12" spans="1:6" ht="9" customHeight="1" x14ac:dyDescent="0.2">
      <c r="A12" s="58" t="s">
        <v>252</v>
      </c>
      <c r="B12" s="59"/>
      <c r="C12" s="60">
        <v>0</v>
      </c>
      <c r="D12" s="60">
        <v>0</v>
      </c>
      <c r="E12" s="60">
        <v>0</v>
      </c>
      <c r="F12" s="61">
        <v>0</v>
      </c>
    </row>
    <row r="13" spans="1:6" ht="18" x14ac:dyDescent="0.2">
      <c r="A13" s="58" t="s">
        <v>255</v>
      </c>
      <c r="B13" s="59"/>
      <c r="C13" s="60">
        <v>0</v>
      </c>
      <c r="D13" s="60">
        <v>0</v>
      </c>
      <c r="E13" s="60">
        <v>0</v>
      </c>
      <c r="F13" s="61">
        <v>0</v>
      </c>
    </row>
    <row r="14" spans="1:6" ht="9" customHeight="1" x14ac:dyDescent="0.2">
      <c r="A14" s="58" t="s">
        <v>256</v>
      </c>
      <c r="B14" s="59"/>
      <c r="C14" s="60">
        <v>0</v>
      </c>
      <c r="D14" s="60">
        <v>0</v>
      </c>
      <c r="E14" s="60">
        <v>0</v>
      </c>
      <c r="F14" s="61">
        <v>0</v>
      </c>
    </row>
    <row r="15" spans="1:6" ht="9" customHeight="1" x14ac:dyDescent="0.2">
      <c r="A15" s="58" t="s">
        <v>257</v>
      </c>
      <c r="B15" s="59"/>
      <c r="C15" s="60">
        <v>0</v>
      </c>
      <c r="D15" s="60">
        <v>0</v>
      </c>
      <c r="E15" s="60">
        <v>0</v>
      </c>
      <c r="F15" s="61">
        <v>0</v>
      </c>
    </row>
    <row r="16" spans="1:6" ht="9" customHeight="1" x14ac:dyDescent="0.2">
      <c r="A16" s="58" t="s">
        <v>286</v>
      </c>
      <c r="B16" s="59"/>
      <c r="C16" s="60">
        <v>0</v>
      </c>
      <c r="D16" s="60">
        <v>0</v>
      </c>
      <c r="E16" s="60">
        <v>0</v>
      </c>
      <c r="F16" s="61">
        <v>0</v>
      </c>
    </row>
    <row r="17" spans="1:6" ht="9" customHeight="1" x14ac:dyDescent="0.2">
      <c r="A17" s="58" t="s">
        <v>287</v>
      </c>
      <c r="B17" s="59"/>
      <c r="C17" s="60">
        <v>0</v>
      </c>
      <c r="D17" s="60">
        <v>0</v>
      </c>
      <c r="E17" s="60">
        <v>0</v>
      </c>
      <c r="F17" s="61">
        <v>0</v>
      </c>
    </row>
    <row r="18" spans="1:6" ht="9" customHeight="1" x14ac:dyDescent="0.2">
      <c r="A18" s="58" t="s">
        <v>288</v>
      </c>
      <c r="B18" s="59"/>
      <c r="C18" s="60">
        <v>0</v>
      </c>
      <c r="D18" s="60">
        <v>0</v>
      </c>
      <c r="E18" s="60">
        <v>0</v>
      </c>
      <c r="F18" s="61">
        <v>0</v>
      </c>
    </row>
    <row r="19" spans="1:6" ht="9" customHeight="1" x14ac:dyDescent="0.2">
      <c r="A19" s="58" t="s">
        <v>289</v>
      </c>
      <c r="B19" s="59"/>
      <c r="C19" s="60">
        <v>0</v>
      </c>
      <c r="D19" s="60">
        <v>0</v>
      </c>
      <c r="E19" s="60">
        <v>0</v>
      </c>
      <c r="F19" s="61">
        <v>0</v>
      </c>
    </row>
    <row r="20" spans="1:6" ht="9" customHeight="1" x14ac:dyDescent="0.2">
      <c r="A20" s="58" t="s">
        <v>290</v>
      </c>
      <c r="B20" s="59"/>
      <c r="C20" s="60">
        <v>0</v>
      </c>
      <c r="D20" s="60">
        <v>0</v>
      </c>
      <c r="E20" s="60">
        <v>0</v>
      </c>
      <c r="F20" s="61">
        <v>0</v>
      </c>
    </row>
    <row r="21" spans="1:6" ht="9" customHeight="1" x14ac:dyDescent="0.2">
      <c r="A21" s="58" t="s">
        <v>291</v>
      </c>
      <c r="B21" s="59"/>
      <c r="C21" s="60">
        <v>0</v>
      </c>
      <c r="D21" s="60">
        <v>0</v>
      </c>
      <c r="E21" s="60">
        <v>0</v>
      </c>
      <c r="F21" s="61">
        <v>0</v>
      </c>
    </row>
    <row r="22" spans="1:6" ht="9" customHeight="1" x14ac:dyDescent="0.2">
      <c r="A22" s="37" t="s">
        <v>292</v>
      </c>
      <c r="B22" s="38"/>
      <c r="C22" s="39">
        <v>0</v>
      </c>
      <c r="D22" s="39">
        <v>0</v>
      </c>
      <c r="E22" s="39">
        <v>0</v>
      </c>
      <c r="F22" s="62">
        <v>0</v>
      </c>
    </row>
    <row r="23" spans="1:6" ht="9" customHeight="1" x14ac:dyDescent="0.2">
      <c r="A23" s="58" t="s">
        <v>264</v>
      </c>
      <c r="B23" s="59"/>
      <c r="C23" s="60">
        <v>0</v>
      </c>
      <c r="D23" s="60">
        <v>0</v>
      </c>
      <c r="E23" s="60">
        <v>0</v>
      </c>
      <c r="F23" s="61">
        <v>0</v>
      </c>
    </row>
    <row r="24" spans="1:6" ht="9" customHeight="1" x14ac:dyDescent="0.2">
      <c r="A24" s="58" t="s">
        <v>265</v>
      </c>
      <c r="B24" s="59"/>
      <c r="C24" s="60">
        <v>0</v>
      </c>
      <c r="D24" s="60">
        <v>0</v>
      </c>
      <c r="E24" s="60">
        <v>0</v>
      </c>
      <c r="F24" s="61">
        <v>0</v>
      </c>
    </row>
    <row r="25" spans="1:6" ht="9" customHeight="1" x14ac:dyDescent="0.2">
      <c r="A25" s="58" t="s">
        <v>266</v>
      </c>
      <c r="B25" s="59"/>
      <c r="C25" s="60">
        <v>0</v>
      </c>
      <c r="D25" s="60">
        <v>0</v>
      </c>
      <c r="E25" s="60">
        <v>0</v>
      </c>
      <c r="F25" s="61">
        <v>0</v>
      </c>
    </row>
    <row r="26" spans="1:6" ht="9" customHeight="1" x14ac:dyDescent="0.2">
      <c r="A26" s="58" t="s">
        <v>267</v>
      </c>
      <c r="B26" s="59"/>
      <c r="C26" s="60">
        <v>0</v>
      </c>
      <c r="D26" s="60">
        <v>0</v>
      </c>
      <c r="E26" s="60">
        <v>0</v>
      </c>
      <c r="F26" s="61">
        <v>0</v>
      </c>
    </row>
    <row r="27" spans="1:6" ht="18" x14ac:dyDescent="0.2">
      <c r="A27" s="58" t="s">
        <v>268</v>
      </c>
      <c r="B27" s="59"/>
      <c r="C27" s="60">
        <v>0</v>
      </c>
      <c r="D27" s="60">
        <v>0</v>
      </c>
      <c r="E27" s="60">
        <v>0</v>
      </c>
      <c r="F27" s="61">
        <v>0</v>
      </c>
    </row>
    <row r="28" spans="1:6" ht="9" customHeight="1" x14ac:dyDescent="0.2">
      <c r="A28" s="58" t="s">
        <v>269</v>
      </c>
      <c r="B28" s="59"/>
      <c r="C28" s="60">
        <v>0</v>
      </c>
      <c r="D28" s="60">
        <v>0</v>
      </c>
      <c r="E28" s="60">
        <v>0</v>
      </c>
      <c r="F28" s="61">
        <v>0</v>
      </c>
    </row>
    <row r="29" spans="1:6" ht="9" customHeight="1" x14ac:dyDescent="0.2">
      <c r="A29" s="58" t="s">
        <v>270</v>
      </c>
      <c r="B29" s="59"/>
      <c r="C29" s="60">
        <v>0</v>
      </c>
      <c r="D29" s="60">
        <v>0</v>
      </c>
      <c r="E29" s="60">
        <v>0</v>
      </c>
      <c r="F29" s="61">
        <v>0</v>
      </c>
    </row>
    <row r="30" spans="1:6" ht="18" x14ac:dyDescent="0.2">
      <c r="A30" s="58" t="s">
        <v>271</v>
      </c>
      <c r="B30" s="59"/>
      <c r="C30" s="60">
        <v>0</v>
      </c>
      <c r="D30" s="60">
        <v>0</v>
      </c>
      <c r="E30" s="60">
        <v>0</v>
      </c>
      <c r="F30" s="61">
        <v>0</v>
      </c>
    </row>
    <row r="31" spans="1:6" ht="9" customHeight="1" x14ac:dyDescent="0.2">
      <c r="A31" s="58" t="s">
        <v>272</v>
      </c>
      <c r="B31" s="59"/>
      <c r="C31" s="60">
        <v>0</v>
      </c>
      <c r="D31" s="60">
        <v>0</v>
      </c>
      <c r="E31" s="60">
        <v>0</v>
      </c>
      <c r="F31" s="61">
        <v>0</v>
      </c>
    </row>
    <row r="32" spans="1:6" ht="9" customHeight="1" x14ac:dyDescent="0.2">
      <c r="A32" s="58" t="s">
        <v>273</v>
      </c>
      <c r="B32" s="59"/>
      <c r="C32" s="60">
        <v>0</v>
      </c>
      <c r="D32" s="60">
        <v>0</v>
      </c>
      <c r="E32" s="60">
        <v>0</v>
      </c>
      <c r="F32" s="61">
        <v>0</v>
      </c>
    </row>
    <row r="33" spans="1:6" ht="18" x14ac:dyDescent="0.2">
      <c r="A33" s="58" t="s">
        <v>293</v>
      </c>
      <c r="B33" s="59"/>
      <c r="C33" s="60">
        <v>0</v>
      </c>
      <c r="D33" s="60">
        <v>0</v>
      </c>
      <c r="E33" s="60">
        <v>0</v>
      </c>
      <c r="F33" s="61">
        <v>0</v>
      </c>
    </row>
    <row r="34" spans="1:6" ht="9" customHeight="1" x14ac:dyDescent="0.2">
      <c r="A34" s="58" t="s">
        <v>294</v>
      </c>
      <c r="B34" s="59"/>
      <c r="C34" s="60">
        <v>0</v>
      </c>
      <c r="D34" s="60">
        <v>0</v>
      </c>
      <c r="E34" s="60">
        <v>0</v>
      </c>
      <c r="F34" s="61">
        <v>0</v>
      </c>
    </row>
    <row r="35" spans="1:6" ht="9" customHeight="1" x14ac:dyDescent="0.2">
      <c r="A35" s="58" t="s">
        <v>295</v>
      </c>
      <c r="B35" s="59"/>
      <c r="C35" s="60">
        <v>0</v>
      </c>
      <c r="D35" s="60">
        <v>0</v>
      </c>
      <c r="E35" s="60">
        <v>0</v>
      </c>
      <c r="F35" s="61">
        <v>0</v>
      </c>
    </row>
    <row r="36" spans="1:6" ht="18" x14ac:dyDescent="0.2">
      <c r="A36" s="58" t="s">
        <v>296</v>
      </c>
      <c r="B36" s="63"/>
      <c r="C36" s="64">
        <v>0</v>
      </c>
      <c r="D36" s="64">
        <v>0</v>
      </c>
      <c r="E36" s="64">
        <v>0</v>
      </c>
      <c r="F36" s="9">
        <v>0</v>
      </c>
    </row>
    <row r="37" spans="1:6" ht="9" customHeight="1" x14ac:dyDescent="0.2">
      <c r="A37" s="65" t="s">
        <v>297</v>
      </c>
      <c r="B37" s="63"/>
      <c r="C37" s="64">
        <v>0</v>
      </c>
      <c r="D37" s="64">
        <v>0</v>
      </c>
      <c r="E37" s="64">
        <v>0</v>
      </c>
      <c r="F37" s="9">
        <v>0</v>
      </c>
    </row>
    <row r="38" spans="1:6" ht="9" customHeight="1" x14ac:dyDescent="0.2">
      <c r="A38" s="65" t="s">
        <v>298</v>
      </c>
      <c r="B38" s="63"/>
      <c r="C38" s="64">
        <v>0</v>
      </c>
      <c r="D38" s="64">
        <v>0</v>
      </c>
      <c r="E38" s="64">
        <v>0</v>
      </c>
      <c r="F38" s="9">
        <v>0</v>
      </c>
    </row>
    <row r="39" spans="1:6" ht="9" customHeight="1" x14ac:dyDescent="0.2">
      <c r="A39" s="58" t="s">
        <v>299</v>
      </c>
      <c r="B39" s="63"/>
      <c r="C39" s="64">
        <v>0</v>
      </c>
      <c r="D39" s="64">
        <v>0</v>
      </c>
      <c r="E39" s="64">
        <v>0</v>
      </c>
      <c r="F39" s="9">
        <v>0</v>
      </c>
    </row>
    <row r="40" spans="1:6" ht="18" x14ac:dyDescent="0.2">
      <c r="A40" s="58" t="s">
        <v>300</v>
      </c>
      <c r="B40" s="63"/>
      <c r="C40" s="64">
        <v>0</v>
      </c>
      <c r="D40" s="64">
        <v>0</v>
      </c>
      <c r="E40" s="64">
        <v>0</v>
      </c>
      <c r="F40" s="9">
        <v>0</v>
      </c>
    </row>
    <row r="41" spans="1:6" ht="9" customHeight="1" x14ac:dyDescent="0.2">
      <c r="A41" s="41" t="s">
        <v>301</v>
      </c>
      <c r="B41" s="63"/>
      <c r="C41" s="64">
        <v>0</v>
      </c>
      <c r="D41" s="64">
        <v>0</v>
      </c>
      <c r="E41" s="64">
        <v>0</v>
      </c>
      <c r="F41" s="9">
        <v>0</v>
      </c>
    </row>
    <row r="42" spans="1:6" ht="9" customHeight="1" x14ac:dyDescent="0.2">
      <c r="A42" s="41" t="s">
        <v>302</v>
      </c>
      <c r="B42" s="63"/>
      <c r="C42" s="64">
        <v>0</v>
      </c>
      <c r="D42" s="64">
        <v>0</v>
      </c>
      <c r="E42" s="64">
        <v>0</v>
      </c>
      <c r="F42" s="9">
        <v>0</v>
      </c>
    </row>
    <row r="43" spans="1:6" ht="9" customHeight="1" x14ac:dyDescent="0.2">
      <c r="A43" s="41" t="s">
        <v>303</v>
      </c>
      <c r="B43" s="63"/>
      <c r="C43" s="64">
        <v>0</v>
      </c>
      <c r="D43" s="64">
        <v>0</v>
      </c>
      <c r="E43" s="64">
        <v>0</v>
      </c>
      <c r="F43" s="9">
        <v>0</v>
      </c>
    </row>
    <row r="44" spans="1:6" ht="9" customHeight="1" x14ac:dyDescent="0.2">
      <c r="A44" s="41" t="s">
        <v>304</v>
      </c>
      <c r="B44" s="63"/>
      <c r="C44" s="64">
        <v>0</v>
      </c>
      <c r="D44" s="64">
        <v>0</v>
      </c>
      <c r="E44" s="64">
        <v>0</v>
      </c>
      <c r="F44" s="9">
        <v>0</v>
      </c>
    </row>
    <row r="45" spans="1:6" ht="9" customHeight="1" x14ac:dyDescent="0.2">
      <c r="A45" s="37" t="s">
        <v>305</v>
      </c>
      <c r="B45" s="38"/>
      <c r="C45" s="39">
        <v>0</v>
      </c>
      <c r="D45" s="39">
        <v>0</v>
      </c>
      <c r="E45" s="39">
        <v>0</v>
      </c>
      <c r="F45" s="9">
        <v>0</v>
      </c>
    </row>
    <row r="46" spans="1:6" ht="9" customHeight="1" x14ac:dyDescent="0.2">
      <c r="A46" s="37" t="s">
        <v>306</v>
      </c>
      <c r="B46" s="38"/>
      <c r="C46" s="39">
        <v>0</v>
      </c>
      <c r="D46" s="39">
        <v>0</v>
      </c>
      <c r="E46" s="39">
        <v>0</v>
      </c>
      <c r="F46" s="9">
        <v>0</v>
      </c>
    </row>
    <row r="47" spans="1:6" ht="9" customHeight="1" x14ac:dyDescent="0.2">
      <c r="A47" s="41" t="s">
        <v>307</v>
      </c>
      <c r="B47" s="63"/>
      <c r="C47" s="64">
        <v>0</v>
      </c>
      <c r="D47" s="64">
        <v>0</v>
      </c>
      <c r="E47" s="64">
        <v>0</v>
      </c>
      <c r="F47" s="9">
        <v>0</v>
      </c>
    </row>
    <row r="48" spans="1:6" ht="9" customHeight="1" x14ac:dyDescent="0.2">
      <c r="A48" s="41" t="s">
        <v>308</v>
      </c>
      <c r="B48" s="63"/>
      <c r="C48" s="64">
        <v>0</v>
      </c>
      <c r="D48" s="64">
        <v>0</v>
      </c>
      <c r="E48" s="64">
        <v>0</v>
      </c>
      <c r="F48" s="9">
        <v>0</v>
      </c>
    </row>
    <row r="49" spans="1:6" ht="9" customHeight="1" x14ac:dyDescent="0.2">
      <c r="A49" s="41" t="s">
        <v>309</v>
      </c>
      <c r="B49" s="63"/>
      <c r="C49" s="64">
        <v>0</v>
      </c>
      <c r="D49" s="64">
        <v>0</v>
      </c>
      <c r="E49" s="64">
        <v>0</v>
      </c>
      <c r="F49" s="9">
        <v>0</v>
      </c>
    </row>
    <row r="50" spans="1:6" ht="9" customHeight="1" x14ac:dyDescent="0.2">
      <c r="A50" s="41" t="s">
        <v>310</v>
      </c>
      <c r="B50" s="63"/>
      <c r="C50" s="64">
        <v>0</v>
      </c>
      <c r="D50" s="64">
        <v>0</v>
      </c>
      <c r="E50" s="64">
        <v>0</v>
      </c>
      <c r="F50" s="9">
        <v>0</v>
      </c>
    </row>
    <row r="51" spans="1:6" ht="9" customHeight="1" x14ac:dyDescent="0.2">
      <c r="A51" s="41" t="s">
        <v>311</v>
      </c>
      <c r="B51" s="63"/>
      <c r="C51" s="64">
        <v>0</v>
      </c>
      <c r="D51" s="64">
        <v>0</v>
      </c>
      <c r="E51" s="64">
        <v>0</v>
      </c>
      <c r="F51" s="9">
        <v>0</v>
      </c>
    </row>
    <row r="52" spans="1:6" ht="9" customHeight="1" x14ac:dyDescent="0.2">
      <c r="A52" s="41" t="s">
        <v>312</v>
      </c>
      <c r="B52" s="63"/>
      <c r="C52" s="64">
        <v>0</v>
      </c>
      <c r="D52" s="64">
        <v>0</v>
      </c>
      <c r="E52" s="64">
        <v>0</v>
      </c>
      <c r="F52" s="9">
        <v>0</v>
      </c>
    </row>
    <row r="53" spans="1:6" ht="9" customHeight="1" x14ac:dyDescent="0.2">
      <c r="A53" s="41" t="s">
        <v>313</v>
      </c>
      <c r="B53" s="63"/>
      <c r="C53" s="64">
        <v>0</v>
      </c>
      <c r="D53" s="64">
        <v>0</v>
      </c>
      <c r="E53" s="64">
        <v>0</v>
      </c>
      <c r="F53" s="9">
        <v>0</v>
      </c>
    </row>
    <row r="54" spans="1:6" ht="9" customHeight="1" x14ac:dyDescent="0.2">
      <c r="A54" s="37" t="s">
        <v>314</v>
      </c>
      <c r="B54" s="38"/>
      <c r="C54" s="39">
        <v>0</v>
      </c>
      <c r="D54" s="39">
        <v>0</v>
      </c>
      <c r="E54" s="39">
        <v>0</v>
      </c>
      <c r="F54" s="9">
        <v>0</v>
      </c>
    </row>
    <row r="55" spans="1:6" ht="9" customHeight="1" x14ac:dyDescent="0.2">
      <c r="A55" s="41" t="s">
        <v>315</v>
      </c>
      <c r="B55" s="63"/>
      <c r="C55" s="64">
        <v>0</v>
      </c>
      <c r="D55" s="64">
        <v>0</v>
      </c>
      <c r="E55" s="64">
        <v>0</v>
      </c>
      <c r="F55" s="9">
        <v>0</v>
      </c>
    </row>
    <row r="56" spans="1:6" ht="9" customHeight="1" x14ac:dyDescent="0.2">
      <c r="A56" s="41" t="s">
        <v>316</v>
      </c>
      <c r="B56" s="63"/>
      <c r="C56" s="64">
        <v>0</v>
      </c>
      <c r="D56" s="64">
        <v>0</v>
      </c>
      <c r="E56" s="64">
        <v>0</v>
      </c>
      <c r="F56" s="9">
        <v>0</v>
      </c>
    </row>
    <row r="57" spans="1:6" ht="9" customHeight="1" x14ac:dyDescent="0.2">
      <c r="A57" s="41" t="s">
        <v>317</v>
      </c>
      <c r="B57" s="63"/>
      <c r="C57" s="64">
        <v>0</v>
      </c>
      <c r="D57" s="64">
        <v>0</v>
      </c>
      <c r="E57" s="64">
        <v>0</v>
      </c>
      <c r="F57" s="9">
        <v>0</v>
      </c>
    </row>
    <row r="58" spans="1:6" ht="9" customHeight="1" x14ac:dyDescent="0.2">
      <c r="A58" s="41" t="s">
        <v>318</v>
      </c>
      <c r="B58" s="63"/>
      <c r="C58" s="64">
        <v>0</v>
      </c>
      <c r="D58" s="64">
        <v>0</v>
      </c>
      <c r="E58" s="64">
        <v>0</v>
      </c>
      <c r="F58" s="9">
        <v>0</v>
      </c>
    </row>
    <row r="59" spans="1:6" ht="9" customHeight="1" x14ac:dyDescent="0.2">
      <c r="A59" s="37" t="s">
        <v>319</v>
      </c>
      <c r="B59" s="38"/>
      <c r="C59" s="39">
        <f>+SUM(C5,C23)</f>
        <v>0</v>
      </c>
      <c r="D59" s="39">
        <f>+SUM(D5,D23)</f>
        <v>0</v>
      </c>
      <c r="E59" s="39">
        <f>+SUM(E5,E23)</f>
        <v>0</v>
      </c>
      <c r="F59" s="66">
        <f>+SUM(F5,F23)</f>
        <v>0</v>
      </c>
    </row>
    <row r="60" spans="1:6" ht="9" customHeight="1" x14ac:dyDescent="0.2">
      <c r="A60" s="48"/>
      <c r="B60" s="67"/>
      <c r="C60" s="50"/>
      <c r="D60" s="50"/>
      <c r="E60" s="50"/>
      <c r="F60" s="50"/>
    </row>
    <row r="61" spans="1:6" ht="9" customHeight="1" x14ac:dyDescent="0.2">
      <c r="A61" s="48"/>
      <c r="B61" s="67"/>
      <c r="C61" s="50"/>
      <c r="D61" s="50"/>
      <c r="E61" s="50"/>
      <c r="F61" s="50"/>
    </row>
    <row r="62" spans="1:6" ht="9" customHeight="1" x14ac:dyDescent="0.2">
      <c r="A62" s="48"/>
      <c r="B62" s="67"/>
      <c r="C62" s="50"/>
      <c r="D62" s="50"/>
      <c r="E62" s="50"/>
      <c r="F62" s="50"/>
    </row>
    <row r="63" spans="1:6" ht="9" customHeight="1" x14ac:dyDescent="0.2">
      <c r="A63" s="48"/>
      <c r="B63" s="67"/>
      <c r="C63" s="50"/>
      <c r="D63" s="50"/>
      <c r="E63" s="50"/>
      <c r="F63" s="50"/>
    </row>
    <row r="64" spans="1:6" ht="9" customHeight="1" x14ac:dyDescent="0.2">
      <c r="A64" s="51"/>
      <c r="B64" s="68"/>
      <c r="C64" s="50"/>
      <c r="D64" s="50"/>
      <c r="E64" s="50"/>
      <c r="F64" s="50"/>
    </row>
    <row r="66" spans="1:6" ht="9" customHeight="1" x14ac:dyDescent="0.2">
      <c r="A66" s="51"/>
      <c r="B66" s="67"/>
      <c r="C66" s="34"/>
      <c r="D66" s="34"/>
      <c r="E66" s="34"/>
      <c r="F66" s="34"/>
    </row>
    <row r="67" spans="1:6" ht="9" customHeight="1" x14ac:dyDescent="0.2">
      <c r="A67" s="51"/>
      <c r="B67" s="67"/>
      <c r="C67" s="34"/>
      <c r="D67" s="34"/>
      <c r="E67" s="34"/>
      <c r="F67" s="34"/>
    </row>
    <row r="68" spans="1:6" ht="9" customHeight="1" x14ac:dyDescent="0.2">
      <c r="A68" s="51"/>
      <c r="B68" s="67"/>
      <c r="C68" s="34"/>
      <c r="D68" s="34"/>
      <c r="E68" s="34"/>
      <c r="F68" s="34"/>
    </row>
    <row r="69" spans="1:6" ht="9" customHeight="1" x14ac:dyDescent="0.2">
      <c r="A69" s="48"/>
      <c r="B69" s="69"/>
      <c r="C69" s="50"/>
      <c r="D69" s="50"/>
      <c r="E69" s="50"/>
      <c r="F69" s="50"/>
    </row>
    <row r="70" spans="1:6" ht="9" customHeight="1" x14ac:dyDescent="0.2">
      <c r="A70" s="48"/>
      <c r="B70" s="69"/>
      <c r="C70" s="34"/>
      <c r="D70" s="34"/>
      <c r="E70" s="34"/>
      <c r="F70" s="34"/>
    </row>
    <row r="71" spans="1:6" ht="9" customHeight="1" x14ac:dyDescent="0.2">
      <c r="A71" s="48"/>
      <c r="B71" s="69"/>
      <c r="C71" s="34"/>
      <c r="D71" s="34"/>
      <c r="E71" s="34"/>
      <c r="F71" s="34"/>
    </row>
    <row r="72" spans="1:6" ht="9" customHeight="1" x14ac:dyDescent="0.2">
      <c r="A72" s="48"/>
      <c r="B72" s="67"/>
      <c r="C72" s="50"/>
      <c r="D72" s="50"/>
      <c r="E72" s="50"/>
      <c r="F72" s="50"/>
    </row>
    <row r="73" spans="1:6" ht="9" customHeight="1" x14ac:dyDescent="0.2">
      <c r="A73" s="48"/>
      <c r="B73" s="67"/>
      <c r="C73" s="50"/>
      <c r="D73" s="50"/>
      <c r="E73" s="50"/>
      <c r="F73" s="50"/>
    </row>
    <row r="74" spans="1:6" ht="9" customHeight="1" x14ac:dyDescent="0.2">
      <c r="A74" s="48"/>
      <c r="B74" s="67"/>
      <c r="C74" s="50"/>
      <c r="D74" s="50"/>
      <c r="E74" s="50"/>
      <c r="F74" s="50"/>
    </row>
    <row r="75" spans="1:6" ht="9" customHeight="1" x14ac:dyDescent="0.2">
      <c r="A75" s="48"/>
      <c r="B75" s="67"/>
      <c r="C75" s="48"/>
      <c r="D75" s="48"/>
      <c r="E75" s="48"/>
      <c r="F75" s="48"/>
    </row>
    <row r="76" spans="1:6" ht="9" customHeight="1" x14ac:dyDescent="0.2">
      <c r="A76" s="48"/>
      <c r="B76" s="67"/>
      <c r="C76" s="50"/>
      <c r="D76" s="50"/>
      <c r="E76" s="50"/>
      <c r="F76" s="50"/>
    </row>
    <row r="77" spans="1:6" ht="9" customHeight="1" x14ac:dyDescent="0.2">
      <c r="A77" s="48"/>
      <c r="B77" s="67"/>
      <c r="C77" s="50"/>
      <c r="D77" s="50"/>
      <c r="E77" s="50"/>
      <c r="F77" s="50"/>
    </row>
    <row r="78" spans="1:6" ht="9" customHeight="1" x14ac:dyDescent="0.2">
      <c r="A78" s="48"/>
      <c r="B78" s="67"/>
      <c r="C78" s="50"/>
      <c r="D78" s="50"/>
      <c r="E78" s="50"/>
      <c r="F78" s="50"/>
    </row>
    <row r="79" spans="1:6" ht="9" customHeight="1" x14ac:dyDescent="0.2">
      <c r="A79" s="48"/>
      <c r="B79" s="67"/>
      <c r="C79" s="50"/>
      <c r="D79" s="50"/>
      <c r="E79" s="50"/>
      <c r="F79" s="50"/>
    </row>
    <row r="80" spans="1:6" ht="9" customHeight="1" x14ac:dyDescent="0.2">
      <c r="A80" s="48"/>
      <c r="B80" s="67"/>
      <c r="C80" s="50"/>
      <c r="D80" s="50"/>
      <c r="E80" s="50"/>
      <c r="F80" s="50"/>
    </row>
    <row r="81" spans="1:6" ht="9" customHeight="1" x14ac:dyDescent="0.2">
      <c r="A81" s="51"/>
      <c r="B81" s="67"/>
      <c r="C81" s="34"/>
      <c r="D81" s="34"/>
      <c r="E81" s="34"/>
      <c r="F81" s="34"/>
    </row>
    <row r="82" spans="1:6" ht="9" customHeight="1" x14ac:dyDescent="0.2">
      <c r="A82" s="48"/>
      <c r="B82" s="67"/>
      <c r="C82" s="50"/>
      <c r="D82" s="50"/>
      <c r="E82" s="50"/>
      <c r="F82" s="50"/>
    </row>
    <row r="83" spans="1:6" ht="9" customHeight="1" x14ac:dyDescent="0.2">
      <c r="A83" s="48"/>
      <c r="B83" s="67"/>
      <c r="C83" s="50"/>
      <c r="D83" s="50"/>
      <c r="E83" s="50"/>
      <c r="F83" s="50"/>
    </row>
    <row r="84" spans="1:6" ht="9" customHeight="1" x14ac:dyDescent="0.2">
      <c r="A84" s="48"/>
      <c r="B84" s="67"/>
      <c r="C84" s="50"/>
      <c r="D84" s="50"/>
      <c r="E84" s="50"/>
      <c r="F84" s="50"/>
    </row>
    <row r="85" spans="1:6" ht="9" customHeight="1" x14ac:dyDescent="0.2">
      <c r="A85" s="48"/>
      <c r="B85" s="67"/>
      <c r="C85" s="50"/>
      <c r="D85" s="50"/>
      <c r="E85" s="50"/>
      <c r="F85" s="50"/>
    </row>
    <row r="86" spans="1:6" ht="9" customHeight="1" x14ac:dyDescent="0.2">
      <c r="A86" s="48"/>
      <c r="B86" s="67"/>
      <c r="C86" s="50"/>
      <c r="D86" s="50"/>
      <c r="E86" s="50"/>
      <c r="F86" s="50"/>
    </row>
    <row r="87" spans="1:6" ht="9" customHeight="1" x14ac:dyDescent="0.2">
      <c r="A87" s="48"/>
      <c r="B87" s="67"/>
      <c r="C87" s="50"/>
      <c r="D87" s="50"/>
      <c r="E87" s="50"/>
      <c r="F87" s="50"/>
    </row>
    <row r="88" spans="1:6" ht="9" customHeight="1" x14ac:dyDescent="0.2">
      <c r="A88" s="48"/>
      <c r="B88" s="67"/>
      <c r="C88" s="50"/>
      <c r="D88" s="50"/>
      <c r="E88" s="50"/>
      <c r="F88" s="50"/>
    </row>
    <row r="89" spans="1:6" ht="9" customHeight="1" x14ac:dyDescent="0.2">
      <c r="A89" s="48"/>
      <c r="B89" s="67"/>
      <c r="C89" s="50"/>
      <c r="D89" s="50"/>
      <c r="E89" s="50"/>
      <c r="F89" s="50"/>
    </row>
    <row r="90" spans="1:6" ht="9" customHeight="1" x14ac:dyDescent="0.2">
      <c r="A90" s="51"/>
      <c r="B90" s="69"/>
      <c r="C90" s="34"/>
      <c r="D90" s="34"/>
      <c r="E90" s="34"/>
      <c r="F90" s="34"/>
    </row>
    <row r="91" spans="1:6" ht="9" customHeight="1" x14ac:dyDescent="0.2">
      <c r="A91" s="51"/>
      <c r="B91" s="69"/>
      <c r="C91" s="34"/>
      <c r="D91" s="34"/>
      <c r="E91" s="34"/>
      <c r="F91" s="34"/>
    </row>
    <row r="92" spans="1:6" ht="9" customHeight="1" x14ac:dyDescent="0.2">
      <c r="A92" s="48"/>
      <c r="B92" s="67"/>
      <c r="C92" s="50"/>
      <c r="D92" s="50"/>
      <c r="E92" s="50"/>
      <c r="F92" s="50"/>
    </row>
    <row r="93" spans="1:6" ht="9" customHeight="1" x14ac:dyDescent="0.2">
      <c r="A93" s="48"/>
      <c r="B93" s="67"/>
      <c r="C93" s="50"/>
      <c r="D93" s="50"/>
      <c r="E93" s="50"/>
      <c r="F93" s="50"/>
    </row>
    <row r="94" spans="1:6" ht="9" customHeight="1" x14ac:dyDescent="0.2">
      <c r="A94" s="48"/>
      <c r="B94" s="67"/>
      <c r="C94" s="50"/>
      <c r="D94" s="50"/>
      <c r="E94" s="50"/>
      <c r="F94" s="50"/>
    </row>
    <row r="95" spans="1:6" ht="9" customHeight="1" x14ac:dyDescent="0.2">
      <c r="A95" s="48"/>
      <c r="B95" s="67"/>
      <c r="C95" s="50"/>
      <c r="D95" s="50"/>
      <c r="E95" s="50"/>
      <c r="F95" s="50"/>
    </row>
    <row r="96" spans="1:6" ht="9" customHeight="1" x14ac:dyDescent="0.2">
      <c r="A96" s="48"/>
      <c r="B96" s="67"/>
      <c r="C96" s="50"/>
      <c r="D96" s="50"/>
      <c r="E96" s="50"/>
      <c r="F96" s="50"/>
    </row>
    <row r="97" spans="1:6" ht="9" customHeight="1" x14ac:dyDescent="0.2">
      <c r="A97" s="48"/>
      <c r="B97" s="67"/>
      <c r="C97" s="50"/>
      <c r="D97" s="50"/>
      <c r="E97" s="50"/>
      <c r="F97" s="50"/>
    </row>
    <row r="98" spans="1:6" ht="9" customHeight="1" x14ac:dyDescent="0.2">
      <c r="A98" s="48"/>
      <c r="B98" s="67"/>
      <c r="C98" s="50"/>
      <c r="D98" s="50"/>
      <c r="E98" s="50"/>
      <c r="F98" s="50"/>
    </row>
    <row r="99" spans="1:6" ht="9" customHeight="1" x14ac:dyDescent="0.2">
      <c r="A99" s="48"/>
      <c r="B99" s="67"/>
      <c r="C99" s="50"/>
      <c r="D99" s="50"/>
      <c r="E99" s="50"/>
      <c r="F99" s="50"/>
    </row>
    <row r="100" spans="1:6" ht="9" customHeight="1" x14ac:dyDescent="0.2">
      <c r="A100" s="48"/>
      <c r="B100" s="67"/>
      <c r="C100" s="50"/>
      <c r="D100" s="50"/>
      <c r="E100" s="50"/>
      <c r="F100" s="50"/>
    </row>
    <row r="101" spans="1:6" ht="9" customHeight="1" x14ac:dyDescent="0.2">
      <c r="A101" s="48"/>
      <c r="B101" s="67"/>
      <c r="C101" s="50"/>
      <c r="D101" s="50"/>
      <c r="E101" s="50"/>
      <c r="F101" s="50"/>
    </row>
    <row r="102" spans="1:6" ht="9" customHeight="1" x14ac:dyDescent="0.2">
      <c r="A102" s="51"/>
      <c r="B102" s="68"/>
      <c r="C102" s="34"/>
      <c r="D102" s="34"/>
      <c r="E102" s="34"/>
      <c r="F102" s="34"/>
    </row>
    <row r="103" spans="1:6" ht="9" customHeight="1" x14ac:dyDescent="0.2">
      <c r="A103" s="48"/>
      <c r="B103" s="67"/>
      <c r="C103" s="50"/>
      <c r="D103" s="50"/>
      <c r="E103" s="50"/>
      <c r="F103" s="50"/>
    </row>
    <row r="104" spans="1:6" ht="9" customHeight="1" x14ac:dyDescent="0.2">
      <c r="A104" s="48"/>
      <c r="B104" s="67"/>
      <c r="C104" s="50"/>
      <c r="D104" s="50"/>
      <c r="E104" s="50"/>
      <c r="F104" s="50"/>
    </row>
    <row r="105" spans="1:6" ht="9" customHeight="1" x14ac:dyDescent="0.2">
      <c r="A105" s="48"/>
      <c r="B105" s="67"/>
      <c r="C105" s="50"/>
      <c r="D105" s="50"/>
      <c r="E105" s="50"/>
      <c r="F105" s="50"/>
    </row>
    <row r="106" spans="1:6" ht="9" customHeight="1" x14ac:dyDescent="0.2">
      <c r="A106" s="48"/>
      <c r="B106" s="67"/>
      <c r="C106" s="50"/>
      <c r="D106" s="50"/>
      <c r="E106" s="50"/>
      <c r="F106" s="50"/>
    </row>
  </sheetData>
  <mergeCells count="7">
    <mergeCell ref="B90:B91"/>
    <mergeCell ref="A1:A4"/>
    <mergeCell ref="B1:B4"/>
    <mergeCell ref="C1:C4"/>
    <mergeCell ref="D1:D4"/>
    <mergeCell ref="E1:E4"/>
    <mergeCell ref="B69:B7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BB497-5709-4BF0-B302-C3A08DB05E98}">
  <sheetPr>
    <tabColor theme="8" tint="0.59999389629810485"/>
  </sheetPr>
  <dimension ref="A1:F45"/>
  <sheetViews>
    <sheetView showGridLines="0" topLeftCell="A14" zoomScaleNormal="100" workbookViewId="0">
      <selection activeCell="H14" sqref="H1:K1048576"/>
    </sheetView>
  </sheetViews>
  <sheetFormatPr defaultColWidth="43.6640625" defaultRowHeight="9" customHeight="1" x14ac:dyDescent="0.2"/>
  <cols>
    <col min="1" max="1" width="35.5546875" style="2" bestFit="1" customWidth="1"/>
    <col min="2" max="2" width="6.33203125" style="24" bestFit="1" customWidth="1"/>
    <col min="3" max="3" width="15.33203125" style="2" customWidth="1"/>
    <col min="4" max="4" width="14.44140625" style="2" hidden="1" customWidth="1"/>
    <col min="5" max="5" width="15.44140625" style="2" customWidth="1"/>
    <col min="6" max="6" width="14.44140625" style="2" hidden="1" customWidth="1"/>
    <col min="7" max="7" width="10.44140625" style="22" customWidth="1"/>
    <col min="8" max="16384" width="43.6640625" style="22"/>
  </cols>
  <sheetData>
    <row r="1" spans="1:6" ht="9" customHeight="1" x14ac:dyDescent="0.2">
      <c r="A1" s="3" t="s">
        <v>320</v>
      </c>
      <c r="B1" s="4" t="s">
        <v>2</v>
      </c>
      <c r="C1" s="5" t="str">
        <f>'[1]Teknik Olmayan PL'!C1</f>
        <v>Bağımsız
Denetimden Geçmemiş
Cari Dönem
1 Ocak -31 Mart 2026</v>
      </c>
      <c r="D1" s="5" t="e">
        <f>'[1]Teknik Olmayan PL'!#REF!</f>
        <v>#REF!</v>
      </c>
      <c r="E1" s="5" t="str">
        <f>'[1]Teknik Olmayan PL'!D1</f>
        <v>Bağımsız
Denetimden Geçmemiş
Cari Dönem
1 Ocak -31 Mart 2025</v>
      </c>
      <c r="F1" s="33" t="s">
        <v>236</v>
      </c>
    </row>
    <row r="2" spans="1:6" ht="18.600000000000001" customHeight="1" x14ac:dyDescent="0.2">
      <c r="A2" s="3"/>
      <c r="B2" s="4"/>
      <c r="C2" s="5"/>
      <c r="D2" s="5"/>
      <c r="E2" s="32"/>
      <c r="F2" s="52" t="s">
        <v>237</v>
      </c>
    </row>
    <row r="3" spans="1:6" ht="9" customHeight="1" x14ac:dyDescent="0.2">
      <c r="A3" s="3"/>
      <c r="B3" s="4"/>
      <c r="C3" s="5"/>
      <c r="D3" s="5"/>
      <c r="E3" s="32"/>
      <c r="F3" s="71" t="s">
        <v>238</v>
      </c>
    </row>
    <row r="4" spans="1:6" ht="19.2" customHeight="1" thickBot="1" x14ac:dyDescent="0.25">
      <c r="A4" s="3"/>
      <c r="B4" s="4"/>
      <c r="C4" s="5"/>
      <c r="D4" s="5"/>
      <c r="E4" s="32"/>
      <c r="F4" s="72" t="s">
        <v>239</v>
      </c>
    </row>
    <row r="5" spans="1:6" ht="11.1" customHeight="1" x14ac:dyDescent="0.2">
      <c r="A5" s="37" t="s">
        <v>321</v>
      </c>
      <c r="B5" s="45"/>
      <c r="C5" s="39">
        <v>6891106879</v>
      </c>
      <c r="D5" s="39">
        <v>5277324161</v>
      </c>
      <c r="E5" s="39">
        <v>5320887576</v>
      </c>
      <c r="F5" s="40">
        <v>4506876364</v>
      </c>
    </row>
    <row r="6" spans="1:6" ht="11.1" customHeight="1" x14ac:dyDescent="0.2">
      <c r="A6" s="37" t="s">
        <v>322</v>
      </c>
      <c r="B6" s="45"/>
      <c r="C6" s="39">
        <v>0</v>
      </c>
      <c r="D6" s="39">
        <v>0</v>
      </c>
      <c r="E6" s="39">
        <v>0</v>
      </c>
      <c r="F6" s="40">
        <v>0</v>
      </c>
    </row>
    <row r="7" spans="1:6" ht="11.1" customHeight="1" x14ac:dyDescent="0.2">
      <c r="A7" s="37" t="s">
        <v>323</v>
      </c>
      <c r="B7" s="45"/>
      <c r="C7" s="39">
        <v>0</v>
      </c>
      <c r="D7" s="39">
        <v>0</v>
      </c>
      <c r="E7" s="39">
        <v>0</v>
      </c>
      <c r="F7" s="40">
        <v>0</v>
      </c>
    </row>
    <row r="8" spans="1:6" ht="11.1" customHeight="1" x14ac:dyDescent="0.2">
      <c r="A8" s="37" t="s">
        <v>324</v>
      </c>
      <c r="B8" s="45"/>
      <c r="C8" s="39">
        <v>6891106879</v>
      </c>
      <c r="D8" s="39">
        <v>5277324161</v>
      </c>
      <c r="E8" s="39">
        <v>5320887576</v>
      </c>
      <c r="F8" s="40">
        <v>4506876364</v>
      </c>
    </row>
    <row r="9" spans="1:6" ht="11.1" customHeight="1" x14ac:dyDescent="0.2">
      <c r="A9" s="37" t="s">
        <v>325</v>
      </c>
      <c r="B9" s="45"/>
      <c r="C9" s="39">
        <v>8018316367</v>
      </c>
      <c r="D9" s="39">
        <v>9850646969.5</v>
      </c>
      <c r="E9" s="39">
        <v>6966182429</v>
      </c>
      <c r="F9" s="40">
        <v>6376134656.5</v>
      </c>
    </row>
    <row r="10" spans="1:6" ht="11.1" customHeight="1" x14ac:dyDescent="0.2">
      <c r="A10" s="41" t="s">
        <v>326</v>
      </c>
      <c r="B10" s="42">
        <v>26</v>
      </c>
      <c r="C10" s="43">
        <v>7890314098</v>
      </c>
      <c r="D10" s="43">
        <v>7827336979</v>
      </c>
      <c r="E10" s="43">
        <v>3697912602</v>
      </c>
      <c r="F10" s="44">
        <v>3565353405</v>
      </c>
    </row>
    <row r="11" spans="1:6" ht="11.1" customHeight="1" x14ac:dyDescent="0.2">
      <c r="A11" s="41" t="s">
        <v>327</v>
      </c>
      <c r="B11" s="42"/>
      <c r="C11" s="43">
        <v>0</v>
      </c>
      <c r="D11" s="43">
        <v>0</v>
      </c>
      <c r="E11" s="43">
        <v>0</v>
      </c>
      <c r="F11" s="44">
        <v>0</v>
      </c>
    </row>
    <row r="12" spans="1:6" ht="11.1" customHeight="1" x14ac:dyDescent="0.2">
      <c r="A12" s="41" t="s">
        <v>328</v>
      </c>
      <c r="B12" s="42">
        <v>26</v>
      </c>
      <c r="C12" s="43">
        <v>-447921127</v>
      </c>
      <c r="D12" s="43">
        <v>1268634688</v>
      </c>
      <c r="E12" s="43">
        <v>2239601729</v>
      </c>
      <c r="F12" s="44">
        <v>1893213690</v>
      </c>
    </row>
    <row r="13" spans="1:6" ht="11.1" customHeight="1" x14ac:dyDescent="0.2">
      <c r="A13" s="41" t="s">
        <v>329</v>
      </c>
      <c r="B13" s="42">
        <v>26</v>
      </c>
      <c r="C13" s="43">
        <v>551149234</v>
      </c>
      <c r="D13" s="43">
        <v>741784428</v>
      </c>
      <c r="E13" s="43">
        <v>1014511873</v>
      </c>
      <c r="F13" s="44">
        <v>721122341</v>
      </c>
    </row>
    <row r="14" spans="1:6" ht="11.1" customHeight="1" x14ac:dyDescent="0.2">
      <c r="A14" s="41" t="s">
        <v>330</v>
      </c>
      <c r="B14" s="42">
        <v>26</v>
      </c>
      <c r="C14" s="43">
        <v>0</v>
      </c>
      <c r="D14" s="43">
        <v>0</v>
      </c>
      <c r="E14" s="43">
        <f>IFERROR(VLOOKUP(A14,#REF!,5,0),0)</f>
        <v>0</v>
      </c>
      <c r="F14" s="44">
        <v>0</v>
      </c>
    </row>
    <row r="15" spans="1:6" ht="18" x14ac:dyDescent="0.2">
      <c r="A15" s="41" t="s">
        <v>331</v>
      </c>
      <c r="B15" s="42"/>
      <c r="C15" s="43">
        <v>22066726</v>
      </c>
      <c r="D15" s="43">
        <v>10631040.5</v>
      </c>
      <c r="E15" s="43">
        <v>12149796</v>
      </c>
      <c r="F15" s="44">
        <v>10588697.5</v>
      </c>
    </row>
    <row r="16" spans="1:6" ht="11.1" customHeight="1" x14ac:dyDescent="0.2">
      <c r="A16" s="41" t="s">
        <v>332</v>
      </c>
      <c r="B16" s="42" t="s">
        <v>333</v>
      </c>
      <c r="C16" s="43">
        <v>2707436</v>
      </c>
      <c r="D16" s="43">
        <v>2259834</v>
      </c>
      <c r="E16" s="43">
        <v>2006429</v>
      </c>
      <c r="F16" s="44">
        <v>1461929</v>
      </c>
    </row>
    <row r="17" spans="1:6" ht="11.1" customHeight="1" x14ac:dyDescent="0.2">
      <c r="A17" s="41" t="s">
        <v>334</v>
      </c>
      <c r="B17" s="42">
        <v>26</v>
      </c>
      <c r="C17" s="43">
        <v>0</v>
      </c>
      <c r="D17" s="43">
        <v>0</v>
      </c>
      <c r="E17" s="43">
        <f>IFERROR(VLOOKUP(A17,#REF!,5,0),0)</f>
        <v>0</v>
      </c>
      <c r="F17" s="44">
        <v>184394594</v>
      </c>
    </row>
    <row r="18" spans="1:6" ht="11.1" customHeight="1" x14ac:dyDescent="0.2">
      <c r="A18" s="41" t="s">
        <v>335</v>
      </c>
      <c r="B18" s="42"/>
      <c r="C18" s="43">
        <v>0</v>
      </c>
      <c r="D18" s="43">
        <v>0</v>
      </c>
      <c r="E18" s="43">
        <f>IFERROR(VLOOKUP(A18,#REF!,5,0),0)</f>
        <v>0</v>
      </c>
      <c r="F18" s="44">
        <v>0</v>
      </c>
    </row>
    <row r="19" spans="1:6" ht="11.1" customHeight="1" x14ac:dyDescent="0.2">
      <c r="A19" s="41" t="s">
        <v>336</v>
      </c>
      <c r="B19" s="42"/>
      <c r="C19" s="43">
        <v>0</v>
      </c>
      <c r="D19" s="43">
        <v>0</v>
      </c>
      <c r="E19" s="43">
        <f>IFERROR(VLOOKUP(A19,#REF!,5,0),0)</f>
        <v>0</v>
      </c>
      <c r="F19" s="44">
        <v>0</v>
      </c>
    </row>
    <row r="20" spans="1:6" ht="11.1" customHeight="1" x14ac:dyDescent="0.2">
      <c r="A20" s="37" t="s">
        <v>337</v>
      </c>
      <c r="B20" s="45"/>
      <c r="C20" s="39">
        <v>-6675651612</v>
      </c>
      <c r="D20" s="39">
        <v>-7232275626</v>
      </c>
      <c r="E20" s="39">
        <v>-5769932636</v>
      </c>
      <c r="F20" s="40">
        <v>-6307754475</v>
      </c>
    </row>
    <row r="21" spans="1:6" ht="11.1" customHeight="1" x14ac:dyDescent="0.2">
      <c r="A21" s="41" t="s">
        <v>338</v>
      </c>
      <c r="B21" s="42">
        <v>34</v>
      </c>
      <c r="C21" s="43">
        <v>-1074981912</v>
      </c>
      <c r="D21" s="43">
        <v>-1512829712</v>
      </c>
      <c r="E21" s="43">
        <v>-133612169</v>
      </c>
      <c r="F21" s="44">
        <v>-1072710992</v>
      </c>
    </row>
    <row r="22" spans="1:6" ht="11.1" customHeight="1" x14ac:dyDescent="0.2">
      <c r="A22" s="41" t="s">
        <v>339</v>
      </c>
      <c r="B22" s="42"/>
      <c r="C22" s="43">
        <v>0</v>
      </c>
      <c r="D22" s="43">
        <v>0</v>
      </c>
      <c r="E22" s="43">
        <v>0</v>
      </c>
      <c r="F22" s="44">
        <v>0</v>
      </c>
    </row>
    <row r="23" spans="1:6" ht="11.1" customHeight="1" x14ac:dyDescent="0.2">
      <c r="A23" s="41" t="s">
        <v>340</v>
      </c>
      <c r="B23" s="42"/>
      <c r="C23" s="43">
        <v>0</v>
      </c>
      <c r="D23" s="43">
        <v>0</v>
      </c>
      <c r="E23" s="43">
        <v>0</v>
      </c>
      <c r="F23" s="44">
        <v>0</v>
      </c>
    </row>
    <row r="24" spans="1:6" ht="11.1" customHeight="1" x14ac:dyDescent="0.2">
      <c r="A24" s="58" t="s">
        <v>341</v>
      </c>
      <c r="B24" s="42"/>
      <c r="C24" s="43">
        <v>-4900937171</v>
      </c>
      <c r="D24" s="43">
        <v>-4675391601</v>
      </c>
      <c r="E24" s="43">
        <v>-4742706905</v>
      </c>
      <c r="F24" s="44">
        <v>-4418855644</v>
      </c>
    </row>
    <row r="25" spans="1:6" ht="11.1" customHeight="1" x14ac:dyDescent="0.2">
      <c r="A25" s="41" t="s">
        <v>342</v>
      </c>
      <c r="B25" s="42"/>
      <c r="C25" s="43">
        <v>0</v>
      </c>
      <c r="D25" s="43">
        <v>0</v>
      </c>
      <c r="E25" s="43">
        <v>0</v>
      </c>
      <c r="F25" s="44">
        <v>0</v>
      </c>
    </row>
    <row r="26" spans="1:6" ht="11.1" customHeight="1" x14ac:dyDescent="0.2">
      <c r="A26" s="41" t="s">
        <v>343</v>
      </c>
      <c r="B26" s="42">
        <v>26</v>
      </c>
      <c r="C26" s="43">
        <v>-374897305</v>
      </c>
      <c r="D26" s="43">
        <v>-733610918</v>
      </c>
      <c r="E26" s="43">
        <v>-652314573</v>
      </c>
      <c r="F26" s="44">
        <v>-569514348</v>
      </c>
    </row>
    <row r="27" spans="1:6" ht="11.1" customHeight="1" x14ac:dyDescent="0.2">
      <c r="A27" s="41" t="s">
        <v>344</v>
      </c>
      <c r="B27" s="42"/>
      <c r="C27" s="43">
        <v>-68534270</v>
      </c>
      <c r="D27" s="43">
        <v>-44200242</v>
      </c>
      <c r="E27" s="43">
        <v>-37111042</v>
      </c>
      <c r="F27" s="44">
        <v>-27271708</v>
      </c>
    </row>
    <row r="28" spans="1:6" ht="11.1" customHeight="1" x14ac:dyDescent="0.2">
      <c r="A28" s="41" t="s">
        <v>345</v>
      </c>
      <c r="B28" s="42"/>
      <c r="C28" s="43">
        <v>-256300954</v>
      </c>
      <c r="D28" s="43">
        <v>-266243153</v>
      </c>
      <c r="E28" s="43">
        <v>-204187947</v>
      </c>
      <c r="F28" s="44">
        <v>-219401783</v>
      </c>
    </row>
    <row r="29" spans="1:6" ht="17.399999999999999" x14ac:dyDescent="0.2">
      <c r="A29" s="37" t="s">
        <v>346</v>
      </c>
      <c r="B29" s="45"/>
      <c r="C29" s="39">
        <v>-1251349105</v>
      </c>
      <c r="D29" s="39">
        <v>-548325038</v>
      </c>
      <c r="E29" s="39">
        <v>-863968547</v>
      </c>
      <c r="F29" s="62">
        <v>-385788265</v>
      </c>
    </row>
    <row r="30" spans="1:6" ht="11.1" customHeight="1" x14ac:dyDescent="0.2">
      <c r="A30" s="41" t="s">
        <v>347</v>
      </c>
      <c r="B30" s="42">
        <v>47</v>
      </c>
      <c r="C30" s="43">
        <v>618785982</v>
      </c>
      <c r="D30" s="43">
        <v>-1234078166</v>
      </c>
      <c r="E30" s="43">
        <v>-561911819</v>
      </c>
      <c r="F30" s="44">
        <v>-660634564</v>
      </c>
    </row>
    <row r="31" spans="1:6" ht="11.1" customHeight="1" x14ac:dyDescent="0.2">
      <c r="A31" s="41" t="s">
        <v>348</v>
      </c>
      <c r="B31" s="42">
        <v>47</v>
      </c>
      <c r="C31" s="43">
        <v>36576494</v>
      </c>
      <c r="D31" s="43">
        <v>152281963</v>
      </c>
      <c r="E31" s="43">
        <v>-21623624</v>
      </c>
      <c r="F31" s="44">
        <v>179664918</v>
      </c>
    </row>
    <row r="32" spans="1:6" ht="11.1" customHeight="1" x14ac:dyDescent="0.2">
      <c r="A32" s="41" t="s">
        <v>349</v>
      </c>
      <c r="B32" s="42"/>
      <c r="C32" s="43">
        <v>0</v>
      </c>
      <c r="D32" s="43">
        <v>0</v>
      </c>
      <c r="E32" s="43">
        <v>0</v>
      </c>
      <c r="F32" s="44">
        <v>0</v>
      </c>
    </row>
    <row r="33" spans="1:6" ht="11.1" customHeight="1" x14ac:dyDescent="0.2">
      <c r="A33" s="41" t="s">
        <v>350</v>
      </c>
      <c r="B33" s="42"/>
      <c r="C33" s="43">
        <v>0</v>
      </c>
      <c r="D33" s="43">
        <v>0</v>
      </c>
      <c r="E33" s="43">
        <v>0</v>
      </c>
      <c r="F33" s="44">
        <v>0</v>
      </c>
    </row>
    <row r="34" spans="1:6" ht="11.1" customHeight="1" x14ac:dyDescent="0.2">
      <c r="A34" s="41" t="s">
        <v>351</v>
      </c>
      <c r="B34" s="42" t="s">
        <v>352</v>
      </c>
      <c r="C34" s="43">
        <v>-1907515032</v>
      </c>
      <c r="D34" s="43">
        <v>531171934</v>
      </c>
      <c r="E34" s="43">
        <v>-283891480</v>
      </c>
      <c r="F34" s="44">
        <v>91435938</v>
      </c>
    </row>
    <row r="35" spans="1:6" ht="11.1" customHeight="1" x14ac:dyDescent="0.2">
      <c r="A35" s="41" t="s">
        <v>353</v>
      </c>
      <c r="B35" s="42"/>
      <c r="C35" s="43">
        <v>0</v>
      </c>
      <c r="D35" s="43">
        <v>0</v>
      </c>
      <c r="E35" s="43">
        <v>0</v>
      </c>
      <c r="F35" s="44">
        <v>0</v>
      </c>
    </row>
    <row r="36" spans="1:6" ht="11.1" customHeight="1" x14ac:dyDescent="0.2">
      <c r="A36" s="41" t="s">
        <v>354</v>
      </c>
      <c r="B36" s="42"/>
      <c r="C36" s="43">
        <v>3014122</v>
      </c>
      <c r="D36" s="43">
        <v>3463937</v>
      </c>
      <c r="E36" s="43">
        <v>6343208</v>
      </c>
      <c r="F36" s="44">
        <v>5063260</v>
      </c>
    </row>
    <row r="37" spans="1:6" ht="11.1" customHeight="1" x14ac:dyDescent="0.2">
      <c r="A37" s="41" t="s">
        <v>355</v>
      </c>
      <c r="B37" s="42">
        <v>47</v>
      </c>
      <c r="C37" s="43">
        <v>-2210671</v>
      </c>
      <c r="D37" s="43">
        <v>-1164706</v>
      </c>
      <c r="E37" s="43">
        <v>-2884832</v>
      </c>
      <c r="F37" s="44">
        <v>-1317817</v>
      </c>
    </row>
    <row r="38" spans="1:6" ht="11.1" customHeight="1" x14ac:dyDescent="0.2">
      <c r="A38" s="41" t="s">
        <v>356</v>
      </c>
      <c r="B38" s="42"/>
      <c r="C38" s="43">
        <v>0</v>
      </c>
      <c r="D38" s="43">
        <v>0</v>
      </c>
      <c r="E38" s="43">
        <v>0</v>
      </c>
      <c r="F38" s="44">
        <v>0</v>
      </c>
    </row>
    <row r="39" spans="1:6" ht="11.1" customHeight="1" x14ac:dyDescent="0.2">
      <c r="A39" s="41" t="s">
        <v>357</v>
      </c>
      <c r="B39" s="42"/>
      <c r="C39" s="43">
        <v>0</v>
      </c>
      <c r="D39" s="43">
        <v>0</v>
      </c>
      <c r="E39" s="43">
        <v>0</v>
      </c>
      <c r="F39" s="44">
        <v>0</v>
      </c>
    </row>
    <row r="40" spans="1:6" ht="11.1" customHeight="1" x14ac:dyDescent="0.2">
      <c r="A40" s="37" t="s">
        <v>358</v>
      </c>
      <c r="B40" s="45">
        <v>37</v>
      </c>
      <c r="C40" s="39">
        <v>6451802119</v>
      </c>
      <c r="D40" s="39">
        <v>5020256839.5</v>
      </c>
      <c r="E40" s="39">
        <v>4535122442</v>
      </c>
      <c r="F40" s="40">
        <v>3081678092.5</v>
      </c>
    </row>
    <row r="41" spans="1:6" ht="11.1" customHeight="1" x14ac:dyDescent="0.2">
      <c r="A41" s="41" t="s">
        <v>359</v>
      </c>
      <c r="B41" s="42"/>
      <c r="C41" s="43">
        <v>6982422529</v>
      </c>
      <c r="D41" s="43">
        <v>7347370466.5</v>
      </c>
      <c r="E41" s="43">
        <v>5653168822</v>
      </c>
      <c r="F41" s="44">
        <v>4189468280.5</v>
      </c>
    </row>
    <row r="42" spans="1:6" ht="11.1" customHeight="1" x14ac:dyDescent="0.2">
      <c r="A42" s="41" t="s">
        <v>360</v>
      </c>
      <c r="B42" s="42">
        <v>35</v>
      </c>
      <c r="C42" s="43">
        <v>-530620410</v>
      </c>
      <c r="D42" s="43">
        <v>-2327113627</v>
      </c>
      <c r="E42" s="43">
        <v>-1118046380</v>
      </c>
      <c r="F42" s="44">
        <v>-1107790188</v>
      </c>
    </row>
    <row r="43" spans="1:6" ht="11.1" customHeight="1" x14ac:dyDescent="0.2">
      <c r="A43" s="41" t="s">
        <v>361</v>
      </c>
      <c r="B43" s="42"/>
      <c r="C43" s="43">
        <v>6451802119</v>
      </c>
      <c r="D43" s="43">
        <v>5020256839.5</v>
      </c>
      <c r="E43" s="43">
        <v>4535122442</v>
      </c>
      <c r="F43" s="44">
        <v>3081678092.5</v>
      </c>
    </row>
    <row r="44" spans="1:6" ht="11.1" customHeight="1" x14ac:dyDescent="0.2">
      <c r="A44" s="41" t="s">
        <v>362</v>
      </c>
      <c r="B44" s="42"/>
      <c r="C44" s="43">
        <v>0</v>
      </c>
      <c r="D44" s="43">
        <v>0</v>
      </c>
      <c r="E44" s="43">
        <v>0</v>
      </c>
      <c r="F44" s="73">
        <v>0</v>
      </c>
    </row>
    <row r="45" spans="1:6" ht="11.1" customHeight="1" x14ac:dyDescent="0.2"/>
  </sheetData>
  <mergeCells count="5">
    <mergeCell ref="A1:A4"/>
    <mergeCell ref="B1:B4"/>
    <mergeCell ref="C1:C4"/>
    <mergeCell ref="D1:D4"/>
    <mergeCell ref="E1:E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D03A-7CCC-4691-9CCE-923AFD1DC546}">
  <sheetPr>
    <tabColor rgb="FF00B050"/>
  </sheetPr>
  <dimension ref="A1:H39"/>
  <sheetViews>
    <sheetView showGridLines="0" zoomScale="70" zoomScaleNormal="70" workbookViewId="0">
      <selection activeCell="G27" sqref="G27"/>
    </sheetView>
  </sheetViews>
  <sheetFormatPr defaultColWidth="8.5546875" defaultRowHeight="10.199999999999999" x14ac:dyDescent="0.2"/>
  <cols>
    <col min="1" max="1" width="47.5546875" style="74" bestFit="1" customWidth="1"/>
    <col min="2" max="2" width="5.44140625" style="88" bestFit="1" customWidth="1"/>
    <col min="3" max="4" width="15.44140625" style="89" customWidth="1"/>
    <col min="5" max="16384" width="8.5546875" style="74"/>
  </cols>
  <sheetData>
    <row r="1" spans="1:8" x14ac:dyDescent="0.2">
      <c r="A1" s="3" t="s">
        <v>363</v>
      </c>
      <c r="B1" s="4" t="s">
        <v>2</v>
      </c>
      <c r="C1" s="5" t="str">
        <f>'Teknik Olmayan PL (Cons)'!C1</f>
        <v>Bağımsız
Denetimden Geçmemiş
Cari Dönem
1 Ocak -31 Mart 2026</v>
      </c>
      <c r="D1" s="5" t="str">
        <f>'Teknik Olmayan PL (Cons)'!$E$1</f>
        <v>Bağımsız
Denetimden Geçmemiş
Cari Dönem
1 Ocak -31 Mart 2025</v>
      </c>
    </row>
    <row r="2" spans="1:8" s="75" customFormat="1" x14ac:dyDescent="0.2">
      <c r="A2" s="3"/>
      <c r="B2" s="4"/>
      <c r="C2" s="5"/>
      <c r="D2" s="5"/>
    </row>
    <row r="3" spans="1:8" ht="14.4" customHeight="1" x14ac:dyDescent="0.2">
      <c r="A3" s="3"/>
      <c r="B3" s="4"/>
      <c r="C3" s="5"/>
      <c r="D3" s="5"/>
    </row>
    <row r="4" spans="1:8" s="76" customFormat="1" ht="21.6" customHeight="1" x14ac:dyDescent="0.2">
      <c r="A4" s="3"/>
      <c r="B4" s="4"/>
      <c r="C4" s="5"/>
      <c r="D4" s="5"/>
    </row>
    <row r="5" spans="1:8" x14ac:dyDescent="0.2">
      <c r="A5" s="77" t="s">
        <v>364</v>
      </c>
      <c r="B5" s="78"/>
      <c r="C5" s="79"/>
      <c r="D5" s="79"/>
    </row>
    <row r="6" spans="1:8" x14ac:dyDescent="0.2">
      <c r="A6" s="80" t="s">
        <v>365</v>
      </c>
      <c r="B6" s="78"/>
      <c r="C6" s="81">
        <v>40637955099</v>
      </c>
      <c r="D6" s="82">
        <v>35890757732</v>
      </c>
    </row>
    <row r="7" spans="1:8" x14ac:dyDescent="0.2">
      <c r="A7" s="80" t="s">
        <v>366</v>
      </c>
      <c r="B7" s="78"/>
      <c r="C7" s="82">
        <v>0</v>
      </c>
      <c r="D7" s="82">
        <f>IFERROR(VLOOKUP(A7,#REF!,5,0),0)</f>
        <v>0</v>
      </c>
    </row>
    <row r="8" spans="1:8" s="75" customFormat="1" x14ac:dyDescent="0.2">
      <c r="A8" s="80" t="s">
        <v>367</v>
      </c>
      <c r="B8" s="78"/>
      <c r="C8" s="82">
        <v>0</v>
      </c>
      <c r="D8" s="82">
        <f>IFERROR(VLOOKUP(A8,#REF!,5,0),0)</f>
        <v>0</v>
      </c>
    </row>
    <row r="9" spans="1:8" x14ac:dyDescent="0.2">
      <c r="A9" s="80" t="s">
        <v>368</v>
      </c>
      <c r="B9" s="78"/>
      <c r="C9" s="83">
        <v>-40306225027</v>
      </c>
      <c r="D9" s="82">
        <v>-34112631090</v>
      </c>
    </row>
    <row r="10" spans="1:8" x14ac:dyDescent="0.2">
      <c r="A10" s="80" t="s">
        <v>369</v>
      </c>
      <c r="B10" s="78"/>
      <c r="C10" s="82">
        <v>0</v>
      </c>
      <c r="D10" s="82">
        <f>IFERROR(VLOOKUP(A10,#REF!,5,0),0)</f>
        <v>0</v>
      </c>
    </row>
    <row r="11" spans="1:8" x14ac:dyDescent="0.2">
      <c r="A11" s="80" t="s">
        <v>370</v>
      </c>
      <c r="B11" s="78"/>
      <c r="C11" s="82">
        <v>0</v>
      </c>
      <c r="D11" s="82">
        <f>IFERROR(VLOOKUP(A11,#REF!,5,0),0)</f>
        <v>0</v>
      </c>
      <c r="H11" s="82"/>
    </row>
    <row r="12" spans="1:8" x14ac:dyDescent="0.2">
      <c r="A12" s="84" t="s">
        <v>371</v>
      </c>
      <c r="B12" s="78"/>
      <c r="C12" s="85">
        <v>331730072</v>
      </c>
      <c r="D12" s="79">
        <v>1778126642</v>
      </c>
    </row>
    <row r="13" spans="1:8" s="75" customFormat="1" x14ac:dyDescent="0.2">
      <c r="A13" s="80" t="s">
        <v>372</v>
      </c>
      <c r="B13" s="78"/>
      <c r="C13" s="82">
        <v>0</v>
      </c>
      <c r="D13" s="82">
        <v>0</v>
      </c>
    </row>
    <row r="14" spans="1:8" s="75" customFormat="1" x14ac:dyDescent="0.2">
      <c r="A14" s="80" t="s">
        <v>373</v>
      </c>
      <c r="B14" s="78"/>
      <c r="C14" s="82">
        <v>-2354678461</v>
      </c>
      <c r="D14" s="82">
        <v>-751649615</v>
      </c>
    </row>
    <row r="15" spans="1:8" x14ac:dyDescent="0.2">
      <c r="A15" s="80" t="s">
        <v>374</v>
      </c>
      <c r="B15" s="78"/>
      <c r="C15" s="82">
        <v>357560024</v>
      </c>
      <c r="D15" s="82">
        <v>203456370</v>
      </c>
    </row>
    <row r="16" spans="1:8" x14ac:dyDescent="0.2">
      <c r="A16" s="80" t="s">
        <v>375</v>
      </c>
      <c r="B16" s="78"/>
      <c r="C16" s="82">
        <v>-4001859330</v>
      </c>
      <c r="D16" s="82">
        <v>-1639593485</v>
      </c>
    </row>
    <row r="17" spans="1:4" x14ac:dyDescent="0.2">
      <c r="A17" s="84" t="s">
        <v>376</v>
      </c>
      <c r="B17" s="78"/>
      <c r="C17" s="79">
        <v>-5667247695</v>
      </c>
      <c r="D17" s="79">
        <v>-409660088</v>
      </c>
    </row>
    <row r="18" spans="1:4" x14ac:dyDescent="0.2">
      <c r="A18" s="84" t="s">
        <v>377</v>
      </c>
      <c r="B18" s="78"/>
      <c r="C18" s="82"/>
      <c r="D18" s="82"/>
    </row>
    <row r="19" spans="1:4" x14ac:dyDescent="0.2">
      <c r="A19" s="80" t="s">
        <v>378</v>
      </c>
      <c r="B19" s="78">
        <v>6</v>
      </c>
      <c r="C19" s="82">
        <v>5820417</v>
      </c>
      <c r="D19" s="82">
        <v>0</v>
      </c>
    </row>
    <row r="20" spans="1:4" x14ac:dyDescent="0.2">
      <c r="A20" s="80" t="s">
        <v>379</v>
      </c>
      <c r="B20" s="78">
        <v>6.8</v>
      </c>
      <c r="C20" s="82">
        <v>-37457767</v>
      </c>
      <c r="D20" s="82">
        <v>-34112006</v>
      </c>
    </row>
    <row r="21" spans="1:4" x14ac:dyDescent="0.2">
      <c r="A21" s="80" t="s">
        <v>380</v>
      </c>
      <c r="B21" s="78">
        <v>11</v>
      </c>
      <c r="C21" s="82">
        <v>-47395998333</v>
      </c>
      <c r="D21" s="82">
        <v>-24337823562</v>
      </c>
    </row>
    <row r="22" spans="1:4" s="75" customFormat="1" x14ac:dyDescent="0.2">
      <c r="A22" s="80" t="s">
        <v>381</v>
      </c>
      <c r="B22" s="78">
        <v>11</v>
      </c>
      <c r="C22" s="82">
        <v>37912094004</v>
      </c>
      <c r="D22" s="82">
        <v>17077451715</v>
      </c>
    </row>
    <row r="23" spans="1:4" s="75" customFormat="1" x14ac:dyDescent="0.2">
      <c r="A23" s="80" t="s">
        <v>382</v>
      </c>
      <c r="B23" s="78">
        <v>26</v>
      </c>
      <c r="C23" s="82">
        <v>7890314098</v>
      </c>
      <c r="D23" s="82">
        <v>5937514331</v>
      </c>
    </row>
    <row r="24" spans="1:4" x14ac:dyDescent="0.2">
      <c r="A24" s="80" t="s">
        <v>383</v>
      </c>
      <c r="B24" s="78">
        <v>26</v>
      </c>
      <c r="C24" s="82">
        <v>0</v>
      </c>
      <c r="D24" s="82">
        <v>0</v>
      </c>
    </row>
    <row r="25" spans="1:4" x14ac:dyDescent="0.2">
      <c r="A25" s="80" t="s">
        <v>384</v>
      </c>
      <c r="B25" s="78"/>
      <c r="C25" s="82">
        <v>0</v>
      </c>
      <c r="D25" s="82">
        <v>382416256</v>
      </c>
    </row>
    <row r="26" spans="1:4" x14ac:dyDescent="0.2">
      <c r="A26" s="80" t="s">
        <v>385</v>
      </c>
      <c r="B26" s="78"/>
      <c r="C26" s="82">
        <v>-73480619</v>
      </c>
      <c r="D26" s="82">
        <v>-740195860</v>
      </c>
    </row>
    <row r="27" spans="1:4" ht="10.95" customHeight="1" x14ac:dyDescent="0.2">
      <c r="A27" s="84" t="s">
        <v>386</v>
      </c>
      <c r="B27" s="78"/>
      <c r="C27" s="79">
        <v>-1698708200</v>
      </c>
      <c r="D27" s="79">
        <v>-1714749126</v>
      </c>
    </row>
    <row r="28" spans="1:4" ht="12" customHeight="1" x14ac:dyDescent="0.2">
      <c r="A28" s="77" t="s">
        <v>387</v>
      </c>
      <c r="B28" s="78"/>
      <c r="C28" s="79"/>
      <c r="D28" s="79">
        <f>IFERROR(VLOOKUP(A28,#REF!,5,0),0)</f>
        <v>0</v>
      </c>
    </row>
    <row r="29" spans="1:4" s="75" customFormat="1" x14ac:dyDescent="0.2">
      <c r="A29" s="80" t="s">
        <v>388</v>
      </c>
      <c r="B29" s="78"/>
      <c r="C29" s="79">
        <v>0</v>
      </c>
      <c r="D29" s="12">
        <f>IFERROR(VLOOKUP(A29,#REF!,5,0),0)</f>
        <v>0</v>
      </c>
    </row>
    <row r="30" spans="1:4" s="75" customFormat="1" x14ac:dyDescent="0.2">
      <c r="A30" s="80" t="s">
        <v>389</v>
      </c>
      <c r="B30" s="78"/>
      <c r="C30" s="82">
        <v>0</v>
      </c>
      <c r="D30" s="82">
        <f>IFERROR(VLOOKUP(A30,#REF!,5,0),0)</f>
        <v>0</v>
      </c>
    </row>
    <row r="31" spans="1:4" s="75" customFormat="1" x14ac:dyDescent="0.2">
      <c r="A31" s="80" t="s">
        <v>390</v>
      </c>
      <c r="B31" s="78">
        <v>20</v>
      </c>
      <c r="C31" s="82">
        <v>-31253048</v>
      </c>
      <c r="D31" s="82">
        <v>-5971164</v>
      </c>
    </row>
    <row r="32" spans="1:4" s="75" customFormat="1" x14ac:dyDescent="0.2">
      <c r="A32" s="80" t="s">
        <v>391</v>
      </c>
      <c r="B32" s="78"/>
      <c r="C32" s="86">
        <v>0</v>
      </c>
      <c r="D32" s="86">
        <v>0</v>
      </c>
    </row>
    <row r="33" spans="1:4" x14ac:dyDescent="0.2">
      <c r="A33" s="80" t="s">
        <v>392</v>
      </c>
      <c r="B33" s="78"/>
      <c r="C33" s="82">
        <v>8999749314</v>
      </c>
      <c r="D33" s="82">
        <v>5125957418</v>
      </c>
    </row>
    <row r="34" spans="1:4" x14ac:dyDescent="0.2">
      <c r="A34" s="80" t="s">
        <v>393</v>
      </c>
      <c r="B34" s="78"/>
      <c r="C34" s="82">
        <v>0</v>
      </c>
      <c r="D34" s="82">
        <v>0</v>
      </c>
    </row>
    <row r="35" spans="1:4" x14ac:dyDescent="0.2">
      <c r="A35" s="84" t="s">
        <v>394</v>
      </c>
      <c r="B35" s="78"/>
      <c r="C35" s="79">
        <v>8968496266</v>
      </c>
      <c r="D35" s="79">
        <v>5119986254</v>
      </c>
    </row>
    <row r="36" spans="1:4" x14ac:dyDescent="0.2">
      <c r="A36" s="84" t="s">
        <v>395</v>
      </c>
      <c r="B36" s="78"/>
      <c r="C36" s="79">
        <v>73480619</v>
      </c>
      <c r="D36" s="79">
        <v>204383286</v>
      </c>
    </row>
    <row r="37" spans="1:4" x14ac:dyDescent="0.2">
      <c r="A37" s="84" t="s">
        <v>396</v>
      </c>
      <c r="B37" s="78"/>
      <c r="C37" s="79">
        <v>1676020990</v>
      </c>
      <c r="D37" s="79">
        <v>3199960326</v>
      </c>
    </row>
    <row r="38" spans="1:4" x14ac:dyDescent="0.2">
      <c r="A38" s="84" t="s">
        <v>397</v>
      </c>
      <c r="B38" s="87">
        <v>14</v>
      </c>
      <c r="C38" s="79">
        <v>8577451805</v>
      </c>
      <c r="D38" s="79">
        <v>18273954434</v>
      </c>
    </row>
    <row r="39" spans="1:4" ht="12" customHeight="1" x14ac:dyDescent="0.2">
      <c r="A39" s="77" t="s">
        <v>398</v>
      </c>
      <c r="B39" s="87">
        <v>14</v>
      </c>
      <c r="C39" s="79">
        <v>10253472795</v>
      </c>
      <c r="D39" s="79">
        <v>21473914760</v>
      </c>
    </row>
  </sheetData>
  <mergeCells count="4">
    <mergeCell ref="A1:A4"/>
    <mergeCell ref="B1:B4"/>
    <mergeCell ref="C1:C4"/>
    <mergeCell ref="D1:D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EC3-E126-4EA4-8C74-724557FC43E3}">
  <sheetPr>
    <tabColor theme="8" tint="0.59999389629810485"/>
  </sheetPr>
  <dimension ref="A1:M42"/>
  <sheetViews>
    <sheetView showGridLines="0" zoomScaleNormal="100" workbookViewId="0">
      <selection activeCell="S19" sqref="S19"/>
    </sheetView>
  </sheetViews>
  <sheetFormatPr defaultColWidth="8.5546875" defaultRowHeight="9" x14ac:dyDescent="0.2"/>
  <cols>
    <col min="1" max="1" width="27.6640625" style="22" bestFit="1" customWidth="1"/>
    <col min="2" max="2" width="24.44140625" style="22" customWidth="1"/>
    <col min="3" max="3" width="9.6640625" style="103" bestFit="1" customWidth="1"/>
    <col min="4" max="5" width="9" style="22" customWidth="1"/>
    <col min="6" max="6" width="8.33203125" style="22" customWidth="1"/>
    <col min="7" max="7" width="7.5546875" style="22" customWidth="1"/>
    <col min="8" max="8" width="9" style="22" customWidth="1"/>
    <col min="9" max="9" width="7.44140625" style="22" customWidth="1"/>
    <col min="10" max="11" width="10.44140625" style="22" customWidth="1"/>
    <col min="12" max="12" width="9.6640625" style="22" customWidth="1"/>
    <col min="13" max="13" width="10.5546875" style="22" customWidth="1"/>
    <col min="14" max="14" width="11.33203125" style="22" bestFit="1" customWidth="1"/>
    <col min="15" max="16384" width="8.5546875" style="22"/>
  </cols>
  <sheetData>
    <row r="1" spans="1:13" s="91" customFormat="1" ht="8.4" x14ac:dyDescent="0.15">
      <c r="A1" s="90" t="str">
        <f>'[1]Özsermaye Değişim'!A1</f>
        <v>Özsermaye Değişim Tabloları – Bağımsız Denetimden Geçmiş (*)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8.4" x14ac:dyDescent="0.15">
      <c r="A2" s="92"/>
      <c r="B2" s="93" t="str">
        <f>'[1]Özsermaye Değişim'!B2</f>
        <v>Dipnot</v>
      </c>
      <c r="C2" s="90" t="str">
        <f>'[1]Özsermaye Değişim'!C2</f>
        <v>Sermaye</v>
      </c>
      <c r="D2" s="94" t="str">
        <f>'[1]Özsermaye Değişim'!D2</f>
        <v>İşletmenin
Kendi hisse
Senetleri (-)</v>
      </c>
      <c r="E2" s="94" t="str">
        <f>'[1]Özsermaye Değişim'!E2</f>
        <v>Varlıklarda
Değer
Artışı/
(Azalışı)</v>
      </c>
      <c r="F2" s="94" t="str">
        <f>'[1]Özsermaye Değişim'!F2</f>
        <v>Özsermaye
Enflasyon
Düzeltmesi
Farkları</v>
      </c>
      <c r="G2" s="94" t="str">
        <f>'[1]Özsermaye Değişim'!G2</f>
        <v>Yabancı
Para
Çevrim
Farkları</v>
      </c>
      <c r="H2" s="94" t="str">
        <f>'[1]Özsermaye Değişim'!H2</f>
        <v>Yasal
Yedekler</v>
      </c>
      <c r="I2" s="94" t="str">
        <f>'[1]Özsermaye Değişim'!I2</f>
        <v>Statü
Yedekleri</v>
      </c>
      <c r="J2" s="94" t="str">
        <f>'[1]Özsermaye Değişim'!J2</f>
        <v>Diğer
Yedekler ve
Dağıtılmamış
Karlar</v>
      </c>
      <c r="K2" s="94" t="str">
        <f>'[1]Özsermaye Değişim'!K2</f>
        <v>Net
Dönem
Karı</v>
      </c>
      <c r="L2" s="94" t="str">
        <f>'[1]Özsermaye Değişim'!L2</f>
        <v xml:space="preserve">Geçmiş
Yıllar
Karları
 /(Zararları) </v>
      </c>
      <c r="M2" s="90" t="str">
        <f>'[1]Özsermaye Değişim'!M2</f>
        <v>Toplam</v>
      </c>
    </row>
    <row r="3" spans="1:13" s="91" customFormat="1" ht="8.4" x14ac:dyDescent="0.15">
      <c r="A3" s="92"/>
      <c r="B3" s="93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91" customFormat="1" ht="8.4" x14ac:dyDescent="0.15">
      <c r="A4" s="92"/>
      <c r="B4" s="93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91" customFormat="1" ht="8.4" x14ac:dyDescent="0.15">
      <c r="A5" s="92"/>
      <c r="B5" s="93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s="91" customFormat="1" ht="9" customHeight="1" x14ac:dyDescent="0.15">
      <c r="A6" s="95" t="s">
        <v>399</v>
      </c>
      <c r="B6" s="95"/>
      <c r="C6" s="96">
        <v>5000000000</v>
      </c>
      <c r="D6" s="96">
        <v>-36395417</v>
      </c>
      <c r="E6" s="96">
        <v>4706653338</v>
      </c>
      <c r="F6" s="96" t="s">
        <v>400</v>
      </c>
      <c r="G6" s="96" t="s">
        <v>400</v>
      </c>
      <c r="H6" s="96">
        <v>418256161</v>
      </c>
      <c r="I6" s="96" t="s">
        <v>400</v>
      </c>
      <c r="J6" s="96">
        <v>4693814940</v>
      </c>
      <c r="K6" s="96">
        <v>12780600278</v>
      </c>
      <c r="L6" s="96">
        <v>102125045</v>
      </c>
      <c r="M6" s="96">
        <v>27665054345</v>
      </c>
    </row>
    <row r="7" spans="1:13" ht="9" customHeight="1" x14ac:dyDescent="0.2">
      <c r="A7" s="97" t="s">
        <v>401</v>
      </c>
      <c r="B7" s="97"/>
      <c r="C7" s="98">
        <v>0</v>
      </c>
      <c r="D7" s="99">
        <v>0</v>
      </c>
      <c r="E7" s="99">
        <v>0</v>
      </c>
      <c r="F7" s="99">
        <v>0</v>
      </c>
      <c r="G7" s="99">
        <v>0</v>
      </c>
      <c r="H7" s="99">
        <v>0</v>
      </c>
      <c r="I7" s="99">
        <v>0</v>
      </c>
      <c r="J7" s="99">
        <v>0</v>
      </c>
      <c r="K7" s="99">
        <v>0</v>
      </c>
      <c r="L7" s="99">
        <v>0</v>
      </c>
      <c r="M7" s="96">
        <v>0</v>
      </c>
    </row>
    <row r="8" spans="1:13" ht="9" customHeight="1" x14ac:dyDescent="0.2">
      <c r="A8" s="97" t="s">
        <v>402</v>
      </c>
      <c r="B8" s="97"/>
      <c r="C8" s="99">
        <v>0</v>
      </c>
      <c r="D8" s="99">
        <v>0</v>
      </c>
      <c r="E8" s="99">
        <v>0</v>
      </c>
      <c r="F8" s="99">
        <v>0</v>
      </c>
      <c r="G8" s="99">
        <v>0</v>
      </c>
      <c r="H8" s="99">
        <v>0</v>
      </c>
      <c r="I8" s="99">
        <v>0</v>
      </c>
      <c r="J8" s="99">
        <v>0</v>
      </c>
      <c r="K8" s="99">
        <v>0</v>
      </c>
      <c r="L8" s="99">
        <v>0</v>
      </c>
      <c r="M8" s="96">
        <v>0</v>
      </c>
    </row>
    <row r="9" spans="1:13" ht="9" customHeight="1" x14ac:dyDescent="0.2">
      <c r="A9" s="97" t="s">
        <v>403</v>
      </c>
      <c r="B9" s="97"/>
      <c r="C9" s="98">
        <v>0</v>
      </c>
      <c r="D9" s="99">
        <v>0</v>
      </c>
      <c r="E9" s="98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6">
        <v>0</v>
      </c>
    </row>
    <row r="10" spans="1:13" ht="9" customHeight="1" x14ac:dyDescent="0.2">
      <c r="A10" s="97" t="s">
        <v>404</v>
      </c>
      <c r="B10" s="97"/>
      <c r="C10" s="99">
        <v>0</v>
      </c>
      <c r="D10" s="99">
        <v>0</v>
      </c>
      <c r="E10" s="99">
        <v>0</v>
      </c>
      <c r="F10" s="99">
        <v>0</v>
      </c>
      <c r="G10" s="99">
        <v>0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6">
        <v>0</v>
      </c>
    </row>
    <row r="11" spans="1:13" ht="18" x14ac:dyDescent="0.2">
      <c r="A11" s="100" t="s">
        <v>405</v>
      </c>
      <c r="B11" s="97"/>
      <c r="C11" s="99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6">
        <v>0</v>
      </c>
    </row>
    <row r="12" spans="1:13" ht="9" customHeight="1" x14ac:dyDescent="0.2">
      <c r="A12" s="97" t="s">
        <v>406</v>
      </c>
      <c r="B12" s="97"/>
      <c r="C12" s="99">
        <v>0</v>
      </c>
      <c r="D12" s="99">
        <v>0</v>
      </c>
      <c r="E12" s="99">
        <v>-114618860</v>
      </c>
      <c r="F12" s="99">
        <v>0</v>
      </c>
      <c r="G12" s="99">
        <v>0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6">
        <v>-114618860</v>
      </c>
    </row>
    <row r="13" spans="1:13" ht="9" customHeight="1" x14ac:dyDescent="0.2">
      <c r="A13" s="97" t="s">
        <v>407</v>
      </c>
      <c r="B13" s="97"/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6">
        <v>0</v>
      </c>
    </row>
    <row r="14" spans="1:13" ht="9" customHeight="1" x14ac:dyDescent="0.2">
      <c r="A14" s="97" t="s">
        <v>408</v>
      </c>
      <c r="B14" s="97"/>
      <c r="C14" s="99">
        <v>0</v>
      </c>
      <c r="D14" s="99">
        <v>0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6">
        <v>0</v>
      </c>
    </row>
    <row r="15" spans="1:13" s="91" customFormat="1" ht="9" customHeight="1" x14ac:dyDescent="0.15">
      <c r="A15" s="97" t="s">
        <v>409</v>
      </c>
      <c r="B15" s="97"/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6">
        <v>0</v>
      </c>
      <c r="L15" s="99">
        <v>0</v>
      </c>
      <c r="M15" s="96">
        <v>0</v>
      </c>
    </row>
    <row r="16" spans="1:13" ht="9" customHeight="1" x14ac:dyDescent="0.2">
      <c r="A16" s="97" t="s">
        <v>410</v>
      </c>
      <c r="B16" s="97"/>
      <c r="C16" s="99">
        <v>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99">
        <v>0</v>
      </c>
      <c r="J16" s="99">
        <v>0</v>
      </c>
      <c r="K16" s="99">
        <v>4535122442</v>
      </c>
      <c r="L16" s="99">
        <v>0</v>
      </c>
      <c r="M16" s="96">
        <v>4535122442</v>
      </c>
    </row>
    <row r="17" spans="1:13" s="91" customFormat="1" ht="9" customHeight="1" x14ac:dyDescent="0.15">
      <c r="A17" s="97" t="s">
        <v>411</v>
      </c>
      <c r="B17" s="97"/>
      <c r="C17" s="99">
        <v>0</v>
      </c>
      <c r="D17" s="99">
        <v>0</v>
      </c>
      <c r="E17" s="99">
        <v>0</v>
      </c>
      <c r="F17" s="99">
        <v>0</v>
      </c>
      <c r="G17" s="99">
        <v>0</v>
      </c>
      <c r="H17" s="98">
        <v>0</v>
      </c>
      <c r="I17" s="99">
        <v>0</v>
      </c>
      <c r="J17" s="99">
        <v>0</v>
      </c>
      <c r="K17" s="101">
        <v>0</v>
      </c>
      <c r="L17" s="99">
        <v>0</v>
      </c>
      <c r="M17" s="96">
        <v>0</v>
      </c>
    </row>
    <row r="18" spans="1:13" ht="9" customHeight="1" x14ac:dyDescent="0.2">
      <c r="A18" s="97" t="s">
        <v>412</v>
      </c>
      <c r="B18" s="97"/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-12780600278</v>
      </c>
      <c r="L18" s="99">
        <v>12780600278</v>
      </c>
      <c r="M18" s="96">
        <v>0</v>
      </c>
    </row>
    <row r="19" spans="1:13" ht="16.8" x14ac:dyDescent="0.2">
      <c r="A19" s="102" t="s">
        <v>413</v>
      </c>
      <c r="B19" s="95"/>
      <c r="C19" s="96">
        <v>5000000000</v>
      </c>
      <c r="D19" s="96">
        <v>-36395417</v>
      </c>
      <c r="E19" s="96">
        <v>4592034478</v>
      </c>
      <c r="F19" s="96">
        <v>0</v>
      </c>
      <c r="G19" s="96">
        <v>0</v>
      </c>
      <c r="H19" s="96">
        <v>418256161</v>
      </c>
      <c r="I19" s="96">
        <v>0</v>
      </c>
      <c r="J19" s="96">
        <v>4693814940</v>
      </c>
      <c r="K19" s="96">
        <v>4535122442</v>
      </c>
      <c r="L19" s="96">
        <v>12882725323</v>
      </c>
      <c r="M19" s="96">
        <v>32085557927</v>
      </c>
    </row>
    <row r="20" spans="1:13" ht="12" customHeight="1" x14ac:dyDescent="0.2">
      <c r="C20" s="22"/>
    </row>
    <row r="21" spans="1:13" x14ac:dyDescent="0.2">
      <c r="A21" s="90" t="str">
        <f>A1</f>
        <v>Özsermaye Değişim Tabloları – Bağımsız Denetimden Geçmiş (*)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x14ac:dyDescent="0.2">
      <c r="A22" s="92"/>
      <c r="B22" s="93" t="str">
        <f t="shared" ref="B22:M22" si="0">B2</f>
        <v>Dipnot</v>
      </c>
      <c r="C22" s="90" t="str">
        <f t="shared" si="0"/>
        <v>Sermaye</v>
      </c>
      <c r="D22" s="94" t="str">
        <f t="shared" si="0"/>
        <v>İşletmenin
Kendi hisse
Senetleri (-)</v>
      </c>
      <c r="E22" s="94" t="str">
        <f t="shared" si="0"/>
        <v>Varlıklarda
Değer
Artışı/
(Azalışı)</v>
      </c>
      <c r="F22" s="94" t="str">
        <f t="shared" si="0"/>
        <v>Özsermaye
Enflasyon
Düzeltmesi
Farkları</v>
      </c>
      <c r="G22" s="94" t="str">
        <f t="shared" si="0"/>
        <v>Yabancı
Para
Çevrim
Farkları</v>
      </c>
      <c r="H22" s="94" t="str">
        <f t="shared" si="0"/>
        <v>Yasal
Yedekler</v>
      </c>
      <c r="I22" s="94" t="str">
        <f t="shared" si="0"/>
        <v>Statü
Yedekleri</v>
      </c>
      <c r="J22" s="94" t="str">
        <f t="shared" si="0"/>
        <v>Diğer
Yedekler ve
Dağıtılmamış
Karlar</v>
      </c>
      <c r="K22" s="94" t="str">
        <f t="shared" si="0"/>
        <v>Net
Dönem
Karı</v>
      </c>
      <c r="L22" s="94" t="str">
        <f t="shared" si="0"/>
        <v xml:space="preserve">Geçmiş
Yıllar
Karları
 /(Zararları) </v>
      </c>
      <c r="M22" s="90" t="str">
        <f t="shared" si="0"/>
        <v>Toplam</v>
      </c>
    </row>
    <row r="23" spans="1:13" x14ac:dyDescent="0.2">
      <c r="A23" s="92"/>
      <c r="B23" s="93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</row>
    <row r="24" spans="1:13" s="91" customFormat="1" ht="8.4" x14ac:dyDescent="0.15">
      <c r="A24" s="92"/>
      <c r="B24" s="93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</row>
    <row r="25" spans="1:13" x14ac:dyDescent="0.2">
      <c r="A25" s="92"/>
      <c r="B25" s="93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</row>
    <row r="26" spans="1:13" ht="9" customHeight="1" x14ac:dyDescent="0.2">
      <c r="A26" s="95" t="s">
        <v>414</v>
      </c>
      <c r="B26" s="95"/>
      <c r="C26" s="96">
        <v>10000000000</v>
      </c>
      <c r="D26" s="96">
        <v>-36395417</v>
      </c>
      <c r="E26" s="96">
        <v>8796645220</v>
      </c>
      <c r="F26" s="96" t="s">
        <v>400</v>
      </c>
      <c r="G26" s="96" t="s">
        <v>400</v>
      </c>
      <c r="H26" s="96">
        <v>1229269303</v>
      </c>
      <c r="I26" s="96" t="s">
        <v>400</v>
      </c>
      <c r="J26" s="96">
        <v>9955225500</v>
      </c>
      <c r="K26" s="96">
        <v>19527051640</v>
      </c>
      <c r="L26" s="96">
        <v>173936406</v>
      </c>
      <c r="M26" s="96">
        <v>49645732652</v>
      </c>
    </row>
    <row r="27" spans="1:13" ht="9" customHeight="1" x14ac:dyDescent="0.2">
      <c r="A27" s="97" t="s">
        <v>401</v>
      </c>
      <c r="B27" s="97"/>
      <c r="C27" s="98">
        <v>0</v>
      </c>
      <c r="D27" s="99">
        <v>0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6">
        <v>0</v>
      </c>
    </row>
    <row r="28" spans="1:13" ht="9" customHeight="1" x14ac:dyDescent="0.2">
      <c r="A28" s="97" t="s">
        <v>402</v>
      </c>
      <c r="B28" s="97"/>
      <c r="C28" s="99">
        <v>0</v>
      </c>
      <c r="D28" s="99">
        <v>0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6">
        <v>0</v>
      </c>
    </row>
    <row r="29" spans="1:13" ht="9" customHeight="1" x14ac:dyDescent="0.2">
      <c r="A29" s="97" t="s">
        <v>403</v>
      </c>
      <c r="B29" s="97"/>
      <c r="C29" s="98">
        <v>0</v>
      </c>
      <c r="D29" s="99">
        <v>0</v>
      </c>
      <c r="E29" s="98"/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99">
        <v>0</v>
      </c>
      <c r="M29" s="96">
        <v>0</v>
      </c>
    </row>
    <row r="30" spans="1:13" ht="9" customHeight="1" x14ac:dyDescent="0.2">
      <c r="A30" s="97" t="s">
        <v>404</v>
      </c>
      <c r="B30" s="97"/>
      <c r="C30" s="99">
        <v>0</v>
      </c>
      <c r="D30" s="99">
        <v>0</v>
      </c>
      <c r="E30" s="99">
        <v>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6">
        <v>0</v>
      </c>
    </row>
    <row r="31" spans="1:13" ht="18" x14ac:dyDescent="0.2">
      <c r="A31" s="100" t="s">
        <v>405</v>
      </c>
      <c r="B31" s="97"/>
      <c r="C31" s="99">
        <v>0</v>
      </c>
      <c r="D31" s="99">
        <v>0</v>
      </c>
      <c r="E31" s="99">
        <v>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6">
        <v>0</v>
      </c>
    </row>
    <row r="32" spans="1:13" ht="9" customHeight="1" x14ac:dyDescent="0.2">
      <c r="A32" s="97" t="s">
        <v>406</v>
      </c>
      <c r="B32" s="97"/>
      <c r="C32" s="99">
        <v>0</v>
      </c>
      <c r="D32" s="99">
        <v>0</v>
      </c>
      <c r="E32" s="99">
        <v>-1351951722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6">
        <v>-1351951722</v>
      </c>
    </row>
    <row r="33" spans="1:13" ht="9" customHeight="1" x14ac:dyDescent="0.2">
      <c r="A33" s="97" t="s">
        <v>407</v>
      </c>
      <c r="B33" s="97"/>
      <c r="C33" s="99">
        <v>0</v>
      </c>
      <c r="D33" s="99">
        <v>0</v>
      </c>
      <c r="E33" s="99">
        <v>0</v>
      </c>
      <c r="F33" s="99">
        <v>0</v>
      </c>
      <c r="G33" s="99">
        <v>0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6">
        <v>0</v>
      </c>
    </row>
    <row r="34" spans="1:13" ht="9" customHeight="1" x14ac:dyDescent="0.2">
      <c r="A34" s="97" t="s">
        <v>408</v>
      </c>
      <c r="B34" s="97"/>
      <c r="C34" s="99">
        <v>0</v>
      </c>
      <c r="D34" s="99">
        <v>0</v>
      </c>
      <c r="E34" s="99">
        <v>0</v>
      </c>
      <c r="F34" s="99">
        <v>0</v>
      </c>
      <c r="G34" s="99">
        <v>0</v>
      </c>
      <c r="H34" s="99">
        <v>0</v>
      </c>
      <c r="I34" s="99">
        <v>0</v>
      </c>
      <c r="J34" s="99">
        <v>6432400</v>
      </c>
      <c r="K34" s="99">
        <v>0</v>
      </c>
      <c r="L34" s="99">
        <v>0</v>
      </c>
      <c r="M34" s="96">
        <v>6432400</v>
      </c>
    </row>
    <row r="35" spans="1:13" ht="9" customHeight="1" x14ac:dyDescent="0.2">
      <c r="A35" s="97" t="s">
        <v>409</v>
      </c>
      <c r="B35" s="97"/>
      <c r="C35" s="99">
        <v>0</v>
      </c>
      <c r="D35" s="99">
        <v>0</v>
      </c>
      <c r="E35" s="99">
        <v>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6">
        <v>0</v>
      </c>
      <c r="L35" s="99">
        <v>0</v>
      </c>
      <c r="M35" s="96">
        <v>0</v>
      </c>
    </row>
    <row r="36" spans="1:13" ht="9" customHeight="1" x14ac:dyDescent="0.2">
      <c r="A36" s="97" t="s">
        <v>410</v>
      </c>
      <c r="B36" s="97"/>
      <c r="C36" s="99">
        <v>0</v>
      </c>
      <c r="D36" s="99">
        <v>0</v>
      </c>
      <c r="E36" s="99">
        <v>0</v>
      </c>
      <c r="F36" s="99">
        <v>0</v>
      </c>
      <c r="G36" s="99">
        <v>0</v>
      </c>
      <c r="H36" s="99">
        <v>0</v>
      </c>
      <c r="I36" s="99">
        <v>0</v>
      </c>
      <c r="J36" s="99">
        <v>0</v>
      </c>
      <c r="K36" s="99">
        <v>6451802119</v>
      </c>
      <c r="L36" s="99">
        <v>0</v>
      </c>
      <c r="M36" s="96">
        <v>6451802119</v>
      </c>
    </row>
    <row r="37" spans="1:13" ht="9" customHeight="1" x14ac:dyDescent="0.2">
      <c r="A37" s="97" t="s">
        <v>411</v>
      </c>
      <c r="B37" s="97"/>
      <c r="C37" s="99">
        <v>0</v>
      </c>
      <c r="D37" s="99">
        <v>0</v>
      </c>
      <c r="E37" s="99">
        <v>0</v>
      </c>
      <c r="F37" s="99">
        <v>0</v>
      </c>
      <c r="G37" s="99">
        <v>0</v>
      </c>
      <c r="H37" s="98">
        <v>0</v>
      </c>
      <c r="I37" s="99">
        <v>0</v>
      </c>
      <c r="J37" s="99">
        <v>0</v>
      </c>
      <c r="K37" s="101">
        <v>0</v>
      </c>
      <c r="L37" s="99">
        <v>0</v>
      </c>
      <c r="M37" s="96">
        <v>0</v>
      </c>
    </row>
    <row r="38" spans="1:13" ht="9" customHeight="1" x14ac:dyDescent="0.2">
      <c r="A38" s="97" t="s">
        <v>412</v>
      </c>
      <c r="B38" s="97"/>
      <c r="C38" s="99">
        <v>0</v>
      </c>
      <c r="D38" s="99">
        <v>0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-19527051640</v>
      </c>
      <c r="L38" s="99">
        <v>19527051640</v>
      </c>
      <c r="M38" s="96">
        <v>0</v>
      </c>
    </row>
    <row r="39" spans="1:13" ht="16.8" x14ac:dyDescent="0.2">
      <c r="A39" s="102" t="s">
        <v>415</v>
      </c>
      <c r="B39" s="95"/>
      <c r="C39" s="96">
        <v>10000000000</v>
      </c>
      <c r="D39" s="96">
        <v>-36395417</v>
      </c>
      <c r="E39" s="96">
        <v>7444693498</v>
      </c>
      <c r="F39" s="96">
        <v>0</v>
      </c>
      <c r="G39" s="96">
        <v>0</v>
      </c>
      <c r="H39" s="96">
        <v>1229269303</v>
      </c>
      <c r="I39" s="96">
        <v>0</v>
      </c>
      <c r="J39" s="96">
        <v>9961657900</v>
      </c>
      <c r="K39" s="96">
        <v>6451802119</v>
      </c>
      <c r="L39" s="96">
        <v>19700988046</v>
      </c>
      <c r="M39" s="96">
        <v>54752015449</v>
      </c>
    </row>
    <row r="41" spans="1:13" x14ac:dyDescent="0.2">
      <c r="K41" s="9">
        <f>+'Teknik Olmayan PL (Cons)'!C43-K39</f>
        <v>0</v>
      </c>
    </row>
    <row r="42" spans="1:13" x14ac:dyDescent="0.2">
      <c r="K42" s="9">
        <f>+'Özsermaye (Cons)'!C30-K39</f>
        <v>0</v>
      </c>
      <c r="M42" s="9">
        <f>+'Özsermaye (Cons)'!C33-M39</f>
        <v>0</v>
      </c>
    </row>
  </sheetData>
  <mergeCells count="28">
    <mergeCell ref="L22:L25"/>
    <mergeCell ref="M22:M25"/>
    <mergeCell ref="F22:F25"/>
    <mergeCell ref="G22:G25"/>
    <mergeCell ref="H22:H25"/>
    <mergeCell ref="I22:I25"/>
    <mergeCell ref="J22:J25"/>
    <mergeCell ref="K22:K25"/>
    <mergeCell ref="J2:J5"/>
    <mergeCell ref="K2:K5"/>
    <mergeCell ref="L2:L5"/>
    <mergeCell ref="M2:M5"/>
    <mergeCell ref="A21:M21"/>
    <mergeCell ref="A22:A25"/>
    <mergeCell ref="B22:B25"/>
    <mergeCell ref="C22:C25"/>
    <mergeCell ref="D22:D25"/>
    <mergeCell ref="E22:E25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conditionalFormatting sqref="M42">
    <cfRule type="cellIs" dxfId="3" priority="1" operator="equal">
      <formula>0</formula>
    </cfRule>
  </conditionalFormatting>
  <conditionalFormatting sqref="K41:K42">
    <cfRule type="cellIs" dxfId="0" priority="2" operator="equal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Cari Varlıklar</vt:lpstr>
      <vt:lpstr>Cari Olmayan Varlıklar (Cons)</vt:lpstr>
      <vt:lpstr>Kısa Vadeli Yükümlülükler</vt:lpstr>
      <vt:lpstr>Uzun Vadeli Yükümlülükler (Con)</vt:lpstr>
      <vt:lpstr>Özsermaye (Cons)</vt:lpstr>
      <vt:lpstr>Teknik PL</vt:lpstr>
      <vt:lpstr>Teknik PL -2</vt:lpstr>
      <vt:lpstr>Teknik Olmayan PL (Cons)</vt:lpstr>
      <vt:lpstr>Nakit Akım</vt:lpstr>
      <vt:lpstr>Özsermaye Değişim (Cons)</vt:lpstr>
      <vt:lpstr>'Nakit Akım'!Print_Area</vt:lpstr>
    </vt:vector>
  </TitlesOfParts>
  <Company>Turkiye Sigorta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SELİM KAHRIMAN</dc:creator>
  <cp:lastModifiedBy>SELİM KAHRIMAN</cp:lastModifiedBy>
  <dcterms:created xsi:type="dcterms:W3CDTF">2026-04-17T06:50:40Z</dcterms:created>
  <dcterms:modified xsi:type="dcterms:W3CDTF">2026-04-17T06:52:12Z</dcterms:modified>
</cp:coreProperties>
</file>